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20" windowHeight="7380" tabRatio="842"/>
  </bookViews>
  <sheets>
    <sheet name="Mẫu 1A3 -GV" sheetId="1" r:id="rId1"/>
    <sheet name="Mẫu 2A3 -GV" sheetId="2" r:id="rId2"/>
  </sheets>
  <definedNames>
    <definedName name="_xlnm._FilterDatabase" localSheetId="0" hidden="1">'Mẫu 1A3 -GV'!$A$12:$H$65</definedName>
    <definedName name="_xlnm._FilterDatabase" localSheetId="1" hidden="1">'Mẫu 2A3 -GV'!$A$12:$G$45</definedName>
    <definedName name="_xlnm.Print_Area" localSheetId="0">'Mẫu 1A3 -GV'!$A$1:$H$96</definedName>
    <definedName name="_xlnm.Print_Area" localSheetId="1">'Mẫu 2A3 -GV'!$A$1:$G$57</definedName>
    <definedName name="_xlnm.Print_Titles" localSheetId="0">'Mẫu 1A3 -GV'!$12:$12</definedName>
    <definedName name="_xlnm.Print_Titles" localSheetId="1">'Mẫu 2A3 -GV'!$12:$12</definedName>
  </definedNames>
  <calcPr calcId="144525"/>
</workbook>
</file>

<file path=xl/sharedStrings.xml><?xml version="1.0" encoding="utf-8"?>
<sst xmlns="http://schemas.openxmlformats.org/spreadsheetml/2006/main" count="186" uniqueCount="129">
  <si>
    <t>Mẫu 1 A3</t>
  </si>
  <si>
    <r>
      <rPr>
        <sz val="13"/>
        <color indexed="8"/>
        <rFont val="Times New Roman"/>
        <charset val="129"/>
      </rPr>
      <t xml:space="preserve">UBND THÀNH PHỐ HỒ CHÍ MINH
</t>
    </r>
    <r>
      <rPr>
        <b/>
        <sz val="13"/>
        <color indexed="8"/>
        <rFont val="Times New Roman"/>
        <charset val="129"/>
      </rPr>
      <t>TRƯỜNG CAO ĐẲNG LÝ TỰ TRỌNG
THÀNH PHỐ HỒ CHÍ MINH</t>
    </r>
  </si>
  <si>
    <t>CỘNG HÒA XÃ HỘI CHỦ NGHĨA VIỆT NAM
Độc lập - Tự do - Hạnh phúc</t>
  </si>
  <si>
    <t>BÁO CÁO ĐÁNH GIÁ KẾT QUẢ CÔNG TÁC CỦA CÁ NHÂN
Kỳ đánh giá:  Quý 2/2026</t>
  </si>
  <si>
    <t>Họ và tên: Võ Thị Hồng Lan</t>
  </si>
  <si>
    <t>Chức vụ: Giảng viên</t>
  </si>
  <si>
    <r>
      <rPr>
        <b/>
        <sz val="14"/>
        <color indexed="8"/>
        <rFont val="Times New Roman"/>
        <charset val="134"/>
      </rPr>
      <t>Đơn vị công tác</t>
    </r>
    <r>
      <rPr>
        <b/>
        <i/>
        <sz val="14"/>
        <color indexed="8"/>
        <rFont val="Times New Roman"/>
        <charset val="134"/>
      </rPr>
      <t xml:space="preserve"> (phòng, khoa…): Khoa Ngoại Ngữ</t>
    </r>
  </si>
  <si>
    <t>Mã số CBCCVC: 11100066702</t>
  </si>
  <si>
    <t>Stt</t>
  </si>
  <si>
    <t>Tiêu chí đánh giá</t>
  </si>
  <si>
    <t>Điểm 
tối đa</t>
  </si>
  <si>
    <t>Điểm CBCCVC tự chấm</t>
  </si>
  <si>
    <t>Điểm thực tế đạt được</t>
  </si>
  <si>
    <t>Ghi chú</t>
  </si>
  <si>
    <t>(1)</t>
  </si>
  <si>
    <t>(2)</t>
  </si>
  <si>
    <t>(3)</t>
  </si>
  <si>
    <t>(4)</t>
  </si>
  <si>
    <t>(5)</t>
  </si>
  <si>
    <t>(6)</t>
  </si>
  <si>
    <t>I</t>
  </si>
  <si>
    <r>
      <rPr>
        <b/>
        <sz val="14"/>
        <color indexed="30"/>
        <rFont val="Times New Roman"/>
        <charset val="134"/>
      </rPr>
      <t xml:space="preserve">Tiêu chí 1: Ý thức tổ chức kỷ luật, phẩm chất đạo đức </t>
    </r>
    <r>
      <rPr>
        <i/>
        <sz val="14"/>
        <color indexed="30"/>
        <rFont val="Times New Roman"/>
        <charset val="134"/>
      </rPr>
      <t xml:space="preserve">(Ở từng tiêu chí </t>
    </r>
    <r>
      <rPr>
        <b/>
        <i/>
        <sz val="14"/>
        <color indexed="30"/>
        <rFont val="Times New Roman"/>
        <charset val="134"/>
      </rPr>
      <t>trừ 01 điểm/lần vi phạm</t>
    </r>
    <r>
      <rPr>
        <i/>
        <sz val="14"/>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</si>
  <si>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</si>
  <si>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</si>
  <si>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</si>
  <si>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</si>
  <si>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</si>
  <si>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</si>
  <si>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</si>
  <si>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</si>
  <si>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</si>
  <si>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</si>
  <si>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</si>
  <si>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</si>
  <si>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</si>
  <si>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4"/>
        <rFont val="Times New Roman"/>
        <charset val="134"/>
      </rPr>
      <t xml:space="preserve">Không thực hiện báo cáo, xin ý kiến, xin phép </t>
    </r>
    <r>
      <rPr>
        <sz val="14"/>
        <color indexed="10"/>
        <rFont val="Times New Roman"/>
        <charset val="134"/>
      </rPr>
      <t>bằng văn bản</t>
    </r>
    <r>
      <rPr>
        <sz val="14"/>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</si>
  <si>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</si>
  <si>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</si>
  <si>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</si>
  <si>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</si>
  <si>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</si>
  <si>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</si>
  <si>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4"/>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4"/>
        <rFont val="Times New Roman"/>
        <charset val="134"/>
      </rPr>
      <t>sau khi xác minh là sai phạm</t>
    </r>
    <r>
      <rPr>
        <sz val="14"/>
        <rFont val="Times New Roman"/>
        <charset val="134"/>
      </rPr>
      <t>) mỗi lần (-1đ)</t>
    </r>
  </si>
  <si>
    <t>3.2</t>
  </si>
  <si>
    <r>
      <rPr>
        <sz val="14"/>
        <color indexed="10"/>
        <rFont val="Times New Roman"/>
        <charset val="134"/>
      </rPr>
      <t>Có thái độ</t>
    </r>
    <r>
      <rPr>
        <sz val="14"/>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</si>
  <si>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</si>
  <si>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</si>
  <si>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</si>
  <si>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</si>
  <si>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</si>
  <si>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</si>
  <si>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</si>
  <si>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</si>
  <si>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4"/>
        <color indexed="3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</si>
  <si>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</si>
  <si>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</si>
  <si>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</si>
  <si>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</si>
  <si>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</si>
  <si>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</si>
  <si>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</si>
  <si>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</si>
  <si>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</si>
  <si>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</si>
  <si>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4"/>
        <color indexed="30"/>
        <rFont val="Times New Roman"/>
        <charset val="134"/>
      </rPr>
      <t xml:space="preserve">Sáng tạo, cải tiến phương pháp làm việc, nâng cao hiệu quả công việc </t>
    </r>
    <r>
      <rPr>
        <i/>
        <sz val="14"/>
        <color indexed="10"/>
        <rFont val="Times New Roman"/>
        <charset val="134"/>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</si>
  <si>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</si>
  <si>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</si>
  <si>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4"/>
        <color indexed="30"/>
        <rFont val="Times New Roman"/>
        <charset val="134"/>
      </rPr>
      <t>Tiêu chí 3: Kết quả thực hiện chức trách, nhiệm vụ được giao</t>
    </r>
  </si>
  <si>
    <r>
      <rPr>
        <b/>
        <sz val="14"/>
        <color indexed="30"/>
        <rFont val="Times New Roman"/>
        <charset val="134"/>
      </rPr>
      <t>Tỷ lệ số lượng công việc, sản phẩm hoàn thành</t>
    </r>
    <r>
      <rPr>
        <i/>
        <sz val="14"/>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</si>
  <si>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</si>
  <si>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</si>
  <si>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</si>
  <si>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</si>
  <si>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4"/>
        <color indexed="30"/>
        <rFont val="Times New Roman"/>
        <charset val="134"/>
      </rPr>
      <t>Tỷ lệ công việc, sản phẩm bảo đảm tiến độ</t>
    </r>
    <r>
      <rPr>
        <i/>
        <sz val="14"/>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</si>
  <si>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</si>
  <si>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</si>
  <si>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</si>
  <si>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</si>
  <si>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4"/>
        <color indexed="30"/>
        <rFont val="Times New Roman"/>
        <charset val="134"/>
      </rPr>
      <t xml:space="preserve">Tỷ lệ công việc, sản phẩm bảo đảm chất </t>
    </r>
    <r>
      <rPr>
        <i/>
        <sz val="14"/>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</si>
  <si>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</si>
  <si>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</si>
  <si>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</si>
  <si>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</si>
  <si>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</si>
  <si>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</si>
  <si>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</si>
  <si>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</si>
  <si>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4"/>
        <color indexed="8"/>
        <rFont val="Times New Roman"/>
        <charset val="134"/>
      </rPr>
      <t>TỔNG SỐ ĐIỂM CHÍNH THỨC (*)
(</t>
    </r>
    <r>
      <rPr>
        <i/>
        <sz val="14"/>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</si>
  <si>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</si>
  <si>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</si>
  <si>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</si>
  <si>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</si>
  <si>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29"/>
      </rPr>
      <t xml:space="preserve">Kết quả phân loại
</t>
    </r>
    <r>
      <rPr>
        <i/>
        <sz val="12"/>
        <color indexed="8"/>
        <rFont val="Times New Roman"/>
        <charset val="129"/>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</si>
  <si>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</si>
  <si>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</si>
  <si>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</si>
  <si>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</si>
  <si>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</si>
  <si>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</si>
  <si>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</si>
  <si>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</si>
  <si>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X</t>
  </si>
  <si>
    <t>Hoàn thành nhiệm vụ (hoặc hoàn thành nhiệm vụ nhưng còn hạn chế về năng lực)</t>
  </si>
  <si>
    <t>Từ 50 đến dưới 75</t>
  </si>
  <si>
    <t>Không hoàn thành nhiệm vụ</t>
  </si>
  <si>
    <t>Dưới 50 điểm</t>
  </si>
  <si>
    <t>Tp.HCM, ngày 21 tháng 6  năm 2026</t>
  </si>
  <si>
    <r>
      <rPr>
        <b/>
        <sz val="13"/>
        <color indexed="8"/>
        <rFont val="Times New Roman"/>
        <charset val="129"/>
      </rPr>
      <t xml:space="preserve">NGƯỜI TỰ ĐÁNH GIÁ
</t>
    </r>
    <r>
      <rPr>
        <i/>
        <sz val="13"/>
        <color indexed="8"/>
        <rFont val="Times New Roman"/>
        <charset val="129"/>
      </rPr>
      <t>(ký tên và ghi rõ họ tên)</t>
    </r>
  </si>
  <si>
    <t xml:space="preserve">Võ Thị Hồng Lan </t>
  </si>
  <si>
    <t>Ý KIẾN NHẬN XÉT CỦA NGƯỜI CÓ THẨM QUYỀN ĐÁNH GIÁ:</t>
  </si>
  <si>
    <t>...................................................................................................................................................................................................................................</t>
  </si>
  <si>
    <t>..........................................................................................................</t>
  </si>
  <si>
    <t>Tp.HCM, ngày…… tháng …… năm 20…</t>
  </si>
  <si>
    <t>HIỆU TRƯỞNG</t>
  </si>
  <si>
    <t>Mẫu 2 A3</t>
  </si>
  <si>
    <t>ĐÁNH GIÁ VÀ ĐÓNG GÓP Ý KIẾN ĐỐI VỚI ĐỒNG NGHIỆP
Kỳ đánh giá:  Quý 3 /2025</t>
  </si>
  <si>
    <r>
      <rPr>
        <b/>
        <sz val="12"/>
        <color indexed="8"/>
        <rFont val="Times New Roman"/>
        <charset val="129"/>
      </rPr>
      <t>Đơn vị công tác</t>
    </r>
    <r>
      <rPr>
        <b/>
        <i/>
        <sz val="12"/>
        <color indexed="8"/>
        <rFont val="Times New Roman"/>
        <charset val="129"/>
      </rPr>
      <t xml:space="preserve"> (phòng, khoa…): Khoa Khoa học cơ bản</t>
    </r>
  </si>
  <si>
    <t>Mã số CBCCVC:</t>
  </si>
  <si>
    <t>Điểm tối đa</t>
  </si>
  <si>
    <t>Điểm đồng nghiệp đánh giá</t>
  </si>
  <si>
    <r>
      <rPr>
        <b/>
        <sz val="13"/>
        <color indexed="30"/>
        <rFont val="Times New Roman"/>
        <charset val="129"/>
      </rPr>
      <t xml:space="preserve">Tiêu chí 1: Ý thức tổ chức kỷ luật, phẩm chất đạo đức </t>
    </r>
    <r>
      <rPr>
        <i/>
        <sz val="13"/>
        <color indexed="30"/>
        <rFont val="Times New Roman"/>
        <charset val="129"/>
      </rPr>
      <t xml:space="preserve">(Ở từng tiêu chí </t>
    </r>
    <r>
      <rPr>
        <b/>
        <i/>
        <sz val="13"/>
        <color indexed="30"/>
        <rFont val="Times New Roman"/>
        <charset val="129"/>
      </rPr>
      <t>trừ 01 điểm/lần vi phạm</t>
    </r>
    <r>
      <rPr>
        <i/>
        <sz val="13"/>
        <color indexed="30"/>
        <rFont val="Times New Roman"/>
        <charset val="129"/>
      </rPr>
      <t xml:space="preserve">. Trường hợp đã trừ hết số điểm của tiêu chí nhưng tiếp tục vi phạm thì trừ bổ sung vào tổng số điểm đạt được trước khi phân loại) </t>
    </r>
  </si>
  <si>
    <r>
      <rPr>
        <sz val="13"/>
        <rFont val="Times New Roman"/>
        <charset val="129"/>
      </rPr>
      <t xml:space="preserve">Không thực hiện báo cáo, xin ý kiến, xin phép </t>
    </r>
    <r>
      <rPr>
        <sz val="13"/>
        <color indexed="10"/>
        <rFont val="Times New Roman"/>
        <charset val="129"/>
      </rPr>
      <t>bằng văn bản</t>
    </r>
    <r>
      <rPr>
        <sz val="13"/>
        <rFont val="Times New Roman"/>
        <charset val="129"/>
      </rPr>
      <t xml:space="preserve"> đúng thẩm quyền đơn vị phân công mỗi lần (-1đ)</t>
    </r>
  </si>
  <si>
    <r>
      <rPr>
        <sz val="13"/>
        <rFont val="Times New Roman"/>
        <charset val="129"/>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29"/>
      </rPr>
      <t>sau khi xác minh là sai phạm</t>
    </r>
    <r>
      <rPr>
        <sz val="13"/>
        <rFont val="Times New Roman"/>
        <charset val="129"/>
      </rPr>
      <t>) mỗi lần (-1đ)</t>
    </r>
  </si>
  <si>
    <r>
      <rPr>
        <sz val="13"/>
        <color indexed="10"/>
        <rFont val="Times New Roman"/>
        <charset val="129"/>
      </rPr>
      <t>Có thái độ</t>
    </r>
    <r>
      <rPr>
        <sz val="13"/>
        <rFont val="Times New Roman"/>
        <charset val="129"/>
      </rPr>
      <t xml:space="preserve"> gây nhũng nhiễu, phiền hà, trục lợi cá nhân khi xử lý, giải quyết công việc. Vi phạm 1 lần (sau khi kết quả xác minh là sai phạm) (-1đ)</t>
    </r>
  </si>
  <si>
    <r>
      <rPr>
        <b/>
        <sz val="13"/>
        <color indexed="30"/>
        <rFont val="Times New Roman"/>
        <charset val="129"/>
      </rPr>
      <t>Tiêu chí 2: Năng lực và kỹ năng</t>
    </r>
  </si>
  <si>
    <r>
      <rPr>
        <b/>
        <sz val="13"/>
        <color indexed="30"/>
        <rFont val="Times New Roman"/>
        <charset val="129"/>
      </rPr>
      <t xml:space="preserve">Sáng tạo, cải tiến phương pháp làm việc, nâng cao hiệu quả công việc </t>
    </r>
    <r>
      <rPr>
        <i/>
        <sz val="13"/>
        <color indexed="10"/>
        <rFont val="Times New Roman"/>
        <charset val="129"/>
      </rPr>
      <t>(tổng điểm tiêu chuẩn không vượt quá 5đ)</t>
    </r>
  </si>
  <si>
    <t>Ý KIẾN ĐÓNG GÓP CỤ THỂ CỦA ĐỒNG NGHIỆP:</t>
  </si>
  <si>
    <t>…………………………………………………………………………………………………………………………………………………………………………………………………………………………………………………………………………………………………………………………………………………………………………………………………………………………………………………………………………………………………………………………………………………………………..</t>
  </si>
  <si>
    <r>
      <rPr>
        <b/>
        <sz val="13"/>
        <color indexed="8"/>
        <rFont val="Times New Roman"/>
        <charset val="129"/>
      </rPr>
      <t xml:space="preserve">TRƯỞNG ĐƠN VỊ
</t>
    </r>
    <r>
      <rPr>
        <i/>
        <sz val="13"/>
        <color indexed="8"/>
        <rFont val="Times New Roman"/>
        <charset val="129"/>
      </rPr>
      <t>(ký tên và ghi rõ họ tên)</t>
    </r>
  </si>
</sst>
</file>

<file path=xl/styles.xml><?xml version="1.0" encoding="utf-8"?>
<styleSheet xmlns="http://schemas.openxmlformats.org/spreadsheetml/2006/main">
  <numFmts count="6">
    <numFmt numFmtId="176" formatCode="0.0"/>
    <numFmt numFmtId="177" formatCode="#,##0.0"/>
    <numFmt numFmtId="42" formatCode="_(&quot;$&quot;* #,##0_);_(&quot;$&quot;* \(#,##0\);_(&quot;$&quot;* &quot;-&quot;_);_(@_)"/>
    <numFmt numFmtId="44" formatCode="_(&quot;$&quot;* #,##0.00_);_(&quot;$&quot;* \(#,##0.00\);_(&quot;$&quot;* &quot;-&quot;??_);_(@_)"/>
    <numFmt numFmtId="178" formatCode="_ * #,##0.00_ ;_ * \-#,##0.00_ ;_ * &quot;-&quot;??_ ;_ @_ "/>
    <numFmt numFmtId="179" formatCode="_ * #,##0_ ;_ * \-#,##0_ ;_ * &quot;-&quot;_ ;_ @_ "/>
  </numFmts>
  <fonts count="63">
    <font>
      <sz val="11"/>
      <color indexed="8"/>
      <name val="Calibri"/>
      <charset val="129"/>
    </font>
    <font>
      <b/>
      <sz val="13"/>
      <color indexed="8"/>
      <name val="Times New Roman"/>
      <charset val="129"/>
    </font>
    <font>
      <b/>
      <sz val="12"/>
      <color indexed="8"/>
      <name val="Times New Roman"/>
      <charset val="129"/>
    </font>
    <font>
      <b/>
      <sz val="9"/>
      <color indexed="8"/>
      <name val="Times New Roman"/>
      <charset val="129"/>
    </font>
    <font>
      <sz val="13"/>
      <color indexed="8"/>
      <name val="Times New Roman"/>
      <charset val="129"/>
    </font>
    <font>
      <b/>
      <i/>
      <sz val="13"/>
      <color indexed="8"/>
      <name val="Times New Roman"/>
      <charset val="129"/>
    </font>
    <font>
      <sz val="12"/>
      <color indexed="8"/>
      <name val="Times New Roman"/>
      <charset val="129"/>
    </font>
    <font>
      <b/>
      <i/>
      <sz val="10"/>
      <color indexed="8"/>
      <name val="Times New Roman"/>
      <charset val="129"/>
    </font>
    <font>
      <b/>
      <sz val="13.5"/>
      <color indexed="8"/>
      <name val="Times New Roman"/>
      <charset val="129"/>
    </font>
    <font>
      <b/>
      <sz val="14"/>
      <color indexed="8"/>
      <name val="Times New Roman"/>
      <charset val="129"/>
    </font>
    <font>
      <i/>
      <sz val="9"/>
      <color indexed="8"/>
      <name val="Times New Roman"/>
      <charset val="129"/>
    </font>
    <font>
      <b/>
      <sz val="13"/>
      <color indexed="30"/>
      <name val="Times New Roman"/>
      <charset val="129"/>
    </font>
    <font>
      <sz val="13"/>
      <name val="Times New Roman"/>
      <charset val="129"/>
    </font>
    <font>
      <b/>
      <i/>
      <sz val="13"/>
      <color indexed="30"/>
      <name val="Times New Roman"/>
      <charset val="129"/>
    </font>
    <font>
      <sz val="13"/>
      <color indexed="30"/>
      <name val="Times New Roman"/>
      <charset val="129"/>
    </font>
    <font>
      <i/>
      <sz val="12"/>
      <color indexed="8"/>
      <name val="Times New Roman"/>
      <charset val="129"/>
    </font>
    <font>
      <i/>
      <sz val="13"/>
      <color indexed="8"/>
      <name val="Times New Roman"/>
      <charset val="129"/>
    </font>
    <font>
      <b/>
      <sz val="14"/>
      <color indexed="8"/>
      <name val="Times New Roman"/>
      <charset val="134"/>
    </font>
    <font>
      <sz val="14"/>
      <color indexed="8"/>
      <name val="Times New Roman"/>
      <charset val="134"/>
    </font>
    <font>
      <sz val="13"/>
      <color indexed="8"/>
      <name val="Times New Roman"/>
      <charset val="134"/>
    </font>
    <font>
      <b/>
      <sz val="14"/>
      <color indexed="30"/>
      <name val="Times New Roman"/>
      <charset val="134"/>
    </font>
    <font>
      <b/>
      <sz val="14"/>
      <color indexed="9"/>
      <name val="Times New Roman"/>
      <charset val="134"/>
    </font>
    <font>
      <sz val="14"/>
      <color theme="1"/>
      <name val="Times New Roman"/>
      <charset val="134"/>
    </font>
    <font>
      <sz val="14"/>
      <name val="Times New Roman"/>
      <charset val="134"/>
    </font>
    <font>
      <b/>
      <i/>
      <sz val="14"/>
      <color indexed="8"/>
      <name val="Times New Roman"/>
      <charset val="134"/>
    </font>
    <font>
      <b/>
      <i/>
      <sz val="14"/>
      <color indexed="30"/>
      <name val="Times New Roman"/>
      <charset val="134"/>
    </font>
    <font>
      <sz val="14"/>
      <color indexed="10"/>
      <name val="Times New Roman"/>
      <charset val="134"/>
    </font>
    <font>
      <b/>
      <sz val="14"/>
      <color rgb="FF0070C0"/>
      <name val="Times New Roman"/>
      <charset val="134"/>
    </font>
    <font>
      <sz val="14"/>
      <color indexed="9"/>
      <name val="Times New Roman"/>
      <charset val="134"/>
    </font>
    <font>
      <b/>
      <sz val="14"/>
      <name val="Times New Roman"/>
      <charset val="134"/>
    </font>
    <font>
      <i/>
      <sz val="13"/>
      <color indexed="8"/>
      <name val="Times New Roman"/>
      <charset val="163"/>
    </font>
    <font>
      <b/>
      <sz val="13"/>
      <color indexed="8"/>
      <name val="Times New Roman"/>
      <charset val="134"/>
    </font>
    <font>
      <b/>
      <sz val="12"/>
      <color indexed="8"/>
      <name val="Times New Roman"/>
      <charset val="134"/>
    </font>
    <font>
      <i/>
      <sz val="13"/>
      <color indexed="8"/>
      <name val="Times New Roman"/>
      <charset val="134"/>
    </font>
    <font>
      <sz val="11"/>
      <color theme="1"/>
      <name val="Calibri"/>
      <charset val="0"/>
      <scheme val="minor"/>
    </font>
    <font>
      <sz val="11"/>
      <color rgb="FF9C6500"/>
      <name val="Calibri"/>
      <charset val="0"/>
      <scheme val="minor"/>
    </font>
    <font>
      <b/>
      <sz val="11"/>
      <color rgb="FFFA7D00"/>
      <name val="Calibri"/>
      <charset val="0"/>
      <scheme val="minor"/>
    </font>
    <font>
      <sz val="11"/>
      <color theme="1"/>
      <name val="Calibri"/>
      <charset val="134"/>
      <scheme val="minor"/>
    </font>
    <font>
      <b/>
      <sz val="13"/>
      <color theme="3"/>
      <name val="Calibri"/>
      <charset val="134"/>
      <scheme val="minor"/>
    </font>
    <font>
      <sz val="11"/>
      <color theme="0"/>
      <name val="Calibri"/>
      <charset val="0"/>
      <scheme val="minor"/>
    </font>
    <font>
      <b/>
      <sz val="11"/>
      <color theme="1"/>
      <name val="Calibri"/>
      <charset val="0"/>
      <scheme val="minor"/>
    </font>
    <font>
      <b/>
      <sz val="18"/>
      <color theme="3"/>
      <name val="Calibri"/>
      <charset val="134"/>
      <scheme val="minor"/>
    </font>
    <font>
      <b/>
      <sz val="11"/>
      <color rgb="FFFFFFFF"/>
      <name val="Calibri"/>
      <charset val="0"/>
      <scheme val="minor"/>
    </font>
    <font>
      <sz val="11"/>
      <color rgb="FFFA7D00"/>
      <name val="Calibri"/>
      <charset val="0"/>
      <scheme val="minor"/>
    </font>
    <font>
      <u/>
      <sz val="11"/>
      <color rgb="FF800080"/>
      <name val="Calibri"/>
      <charset val="0"/>
      <scheme val="minor"/>
    </font>
    <font>
      <b/>
      <sz val="11"/>
      <color theme="3"/>
      <name val="Calibri"/>
      <charset val="134"/>
      <scheme val="minor"/>
    </font>
    <font>
      <b/>
      <sz val="15"/>
      <color theme="3"/>
      <name val="Calibri"/>
      <charset val="134"/>
      <scheme val="minor"/>
    </font>
    <font>
      <i/>
      <sz val="11"/>
      <color rgb="FF7F7F7F"/>
      <name val="Calibri"/>
      <charset val="0"/>
      <scheme val="minor"/>
    </font>
    <font>
      <sz val="11"/>
      <color rgb="FF9C0006"/>
      <name val="Calibri"/>
      <charset val="0"/>
      <scheme val="minor"/>
    </font>
    <font>
      <sz val="11"/>
      <color rgb="FF3F3F76"/>
      <name val="Calibri"/>
      <charset val="0"/>
      <scheme val="minor"/>
    </font>
    <font>
      <sz val="11"/>
      <color rgb="FFFF0000"/>
      <name val="Calibri"/>
      <charset val="0"/>
      <scheme val="minor"/>
    </font>
    <font>
      <u/>
      <sz val="11"/>
      <color rgb="FF0000FF"/>
      <name val="Calibri"/>
      <charset val="0"/>
      <scheme val="minor"/>
    </font>
    <font>
      <b/>
      <sz val="11"/>
      <color rgb="FF3F3F3F"/>
      <name val="Calibri"/>
      <charset val="0"/>
      <scheme val="minor"/>
    </font>
    <font>
      <sz val="11"/>
      <color rgb="FF006100"/>
      <name val="Calibri"/>
      <charset val="0"/>
      <scheme val="minor"/>
    </font>
    <font>
      <b/>
      <i/>
      <sz val="12"/>
      <color indexed="8"/>
      <name val="Times New Roman"/>
      <charset val="129"/>
    </font>
    <font>
      <i/>
      <sz val="13"/>
      <color indexed="30"/>
      <name val="Times New Roman"/>
      <charset val="129"/>
    </font>
    <font>
      <sz val="13"/>
      <color indexed="10"/>
      <name val="Times New Roman"/>
      <charset val="129"/>
    </font>
    <font>
      <i/>
      <sz val="13"/>
      <name val="Times New Roman"/>
      <charset val="129"/>
    </font>
    <font>
      <i/>
      <sz val="13"/>
      <color indexed="10"/>
      <name val="Times New Roman"/>
      <charset val="129"/>
    </font>
    <font>
      <i/>
      <sz val="14"/>
      <color indexed="30"/>
      <name val="Times New Roman"/>
      <charset val="134"/>
    </font>
    <font>
      <i/>
      <sz val="14"/>
      <name val="Times New Roman"/>
      <charset val="134"/>
    </font>
    <font>
      <i/>
      <sz val="14"/>
      <color indexed="10"/>
      <name val="Times New Roman"/>
      <charset val="134"/>
    </font>
    <font>
      <i/>
      <sz val="14"/>
      <color indexed="8"/>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rgb="FFC6EFCE"/>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34" fillId="5" borderId="0" applyNumberFormat="0" applyBorder="0" applyAlignment="0" applyProtection="0">
      <alignment vertical="center"/>
    </xf>
    <xf numFmtId="178" fontId="37" fillId="0" borderId="0" applyFont="0" applyFill="0" applyBorder="0" applyAlignment="0" applyProtection="0">
      <alignment vertical="center"/>
    </xf>
    <xf numFmtId="179" fontId="37" fillId="0" borderId="0" applyFont="0" applyFill="0" applyBorder="0" applyAlignment="0" applyProtection="0">
      <alignment vertical="center"/>
    </xf>
    <xf numFmtId="42" fontId="37" fillId="0" borderId="0" applyFont="0" applyFill="0" applyBorder="0" applyAlignment="0" applyProtection="0">
      <alignment vertical="center"/>
    </xf>
    <xf numFmtId="44" fontId="37" fillId="0" borderId="0" applyFont="0" applyFill="0" applyBorder="0" applyAlignment="0" applyProtection="0">
      <alignment vertical="center"/>
    </xf>
    <xf numFmtId="9" fontId="37" fillId="0" borderId="0" applyFont="0" applyFill="0" applyBorder="0" applyAlignment="0" applyProtection="0">
      <alignment vertical="center"/>
    </xf>
    <xf numFmtId="0" fontId="42" fillId="10" borderId="18" applyNumberFormat="0" applyAlignment="0" applyProtection="0">
      <alignment vertical="center"/>
    </xf>
    <xf numFmtId="0" fontId="38" fillId="0" borderId="16" applyNumberFormat="0" applyFill="0" applyAlignment="0" applyProtection="0">
      <alignment vertical="center"/>
    </xf>
    <xf numFmtId="0" fontId="37" fillId="24" borderId="21" applyNumberFormat="0" applyFont="0" applyAlignment="0" applyProtection="0">
      <alignment vertical="center"/>
    </xf>
    <xf numFmtId="0" fontId="51" fillId="0" borderId="0" applyNumberFormat="0" applyFill="0" applyBorder="0" applyAlignment="0" applyProtection="0">
      <alignment vertical="center"/>
    </xf>
    <xf numFmtId="0" fontId="39" fillId="28" borderId="0" applyNumberFormat="0" applyBorder="0" applyAlignment="0" applyProtection="0">
      <alignment vertical="center"/>
    </xf>
    <xf numFmtId="0" fontId="44" fillId="0" borderId="0" applyNumberFormat="0" applyFill="0" applyBorder="0" applyAlignment="0" applyProtection="0">
      <alignment vertical="center"/>
    </xf>
    <xf numFmtId="0" fontId="34" fillId="23" borderId="0" applyNumberFormat="0" applyBorder="0" applyAlignment="0" applyProtection="0">
      <alignment vertical="center"/>
    </xf>
    <xf numFmtId="0" fontId="50" fillId="0" borderId="0" applyNumberFormat="0" applyFill="0" applyBorder="0" applyAlignment="0" applyProtection="0">
      <alignment vertical="center"/>
    </xf>
    <xf numFmtId="0" fontId="34" fillId="16" borderId="0" applyNumberFormat="0" applyBorder="0" applyAlignment="0" applyProtection="0">
      <alignment vertical="center"/>
    </xf>
    <xf numFmtId="0" fontId="4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6" fillId="0" borderId="16" applyNumberFormat="0" applyFill="0" applyAlignment="0" applyProtection="0">
      <alignment vertical="center"/>
    </xf>
    <xf numFmtId="0" fontId="45" fillId="0" borderId="20" applyNumberFormat="0" applyFill="0" applyAlignment="0" applyProtection="0">
      <alignment vertical="center"/>
    </xf>
    <xf numFmtId="0" fontId="45" fillId="0" borderId="0" applyNumberFormat="0" applyFill="0" applyBorder="0" applyAlignment="0" applyProtection="0">
      <alignment vertical="center"/>
    </xf>
    <xf numFmtId="0" fontId="49" fillId="27" borderId="15" applyNumberFormat="0" applyAlignment="0" applyProtection="0">
      <alignment vertical="center"/>
    </xf>
    <xf numFmtId="0" fontId="39" fillId="26" borderId="0" applyNumberFormat="0" applyBorder="0" applyAlignment="0" applyProtection="0">
      <alignment vertical="center"/>
    </xf>
    <xf numFmtId="0" fontId="53" fillId="32" borderId="0" applyNumberFormat="0" applyBorder="0" applyAlignment="0" applyProtection="0">
      <alignment vertical="center"/>
    </xf>
    <xf numFmtId="0" fontId="52" fillId="4" borderId="22" applyNumberFormat="0" applyAlignment="0" applyProtection="0">
      <alignment vertical="center"/>
    </xf>
    <xf numFmtId="0" fontId="34" fillId="22" borderId="0" applyNumberFormat="0" applyBorder="0" applyAlignment="0" applyProtection="0">
      <alignment vertical="center"/>
    </xf>
    <xf numFmtId="0" fontId="36" fillId="4" borderId="15" applyNumberFormat="0" applyAlignment="0" applyProtection="0">
      <alignment vertical="center"/>
    </xf>
    <xf numFmtId="0" fontId="43" fillId="0" borderId="19" applyNumberFormat="0" applyFill="0" applyAlignment="0" applyProtection="0">
      <alignment vertical="center"/>
    </xf>
    <xf numFmtId="0" fontId="40" fillId="0" borderId="17" applyNumberFormat="0" applyFill="0" applyAlignment="0" applyProtection="0">
      <alignment vertical="center"/>
    </xf>
    <xf numFmtId="0" fontId="48" fillId="21" borderId="0" applyNumberFormat="0" applyBorder="0" applyAlignment="0" applyProtection="0">
      <alignment vertical="center"/>
    </xf>
    <xf numFmtId="0" fontId="35" fillId="3" borderId="0" applyNumberFormat="0" applyBorder="0" applyAlignment="0" applyProtection="0">
      <alignment vertical="center"/>
    </xf>
    <xf numFmtId="0" fontId="39" fillId="31" borderId="0" applyNumberFormat="0" applyBorder="0" applyAlignment="0" applyProtection="0">
      <alignment vertical="center"/>
    </xf>
    <xf numFmtId="0" fontId="34" fillId="30" borderId="0" applyNumberFormat="0" applyBorder="0" applyAlignment="0" applyProtection="0">
      <alignment vertical="center"/>
    </xf>
    <xf numFmtId="0" fontId="39" fillId="20" borderId="0" applyNumberFormat="0" applyBorder="0" applyAlignment="0" applyProtection="0">
      <alignment vertical="center"/>
    </xf>
    <xf numFmtId="0" fontId="39" fillId="29" borderId="0" applyNumberFormat="0" applyBorder="0" applyAlignment="0" applyProtection="0">
      <alignment vertical="center"/>
    </xf>
    <xf numFmtId="0" fontId="34" fillId="15" borderId="0" applyNumberFormat="0" applyBorder="0" applyAlignment="0" applyProtection="0">
      <alignment vertical="center"/>
    </xf>
    <xf numFmtId="0" fontId="34" fillId="25" borderId="0" applyNumberFormat="0" applyBorder="0" applyAlignment="0" applyProtection="0">
      <alignment vertical="center"/>
    </xf>
    <xf numFmtId="0" fontId="39" fillId="9" borderId="0" applyNumberFormat="0" applyBorder="0" applyAlignment="0" applyProtection="0">
      <alignment vertical="center"/>
    </xf>
    <xf numFmtId="0" fontId="39" fillId="8" borderId="0" applyNumberFormat="0" applyBorder="0" applyAlignment="0" applyProtection="0">
      <alignment vertical="center"/>
    </xf>
    <xf numFmtId="0" fontId="34" fillId="13" borderId="0" applyNumberFormat="0" applyBorder="0" applyAlignment="0" applyProtection="0">
      <alignment vertical="center"/>
    </xf>
    <xf numFmtId="0" fontId="39" fillId="14" borderId="0" applyNumberFormat="0" applyBorder="0" applyAlignment="0" applyProtection="0">
      <alignment vertical="center"/>
    </xf>
    <xf numFmtId="0" fontId="34" fillId="7" borderId="0" applyNumberFormat="0" applyBorder="0" applyAlignment="0" applyProtection="0">
      <alignment vertical="center"/>
    </xf>
    <xf numFmtId="0" fontId="34" fillId="19" borderId="0" applyNumberFormat="0" applyBorder="0" applyAlignment="0" applyProtection="0">
      <alignment vertical="center"/>
    </xf>
    <xf numFmtId="0" fontId="39" fillId="12" borderId="0" applyNumberFormat="0" applyBorder="0" applyAlignment="0" applyProtection="0">
      <alignment vertical="center"/>
    </xf>
    <xf numFmtId="0" fontId="34" fillId="2" borderId="0" applyNumberFormat="0" applyBorder="0" applyAlignment="0" applyProtection="0">
      <alignment vertical="center"/>
    </xf>
    <xf numFmtId="0" fontId="39" fillId="18" borderId="0" applyNumberFormat="0" applyBorder="0" applyAlignment="0" applyProtection="0">
      <alignment vertical="center"/>
    </xf>
    <xf numFmtId="0" fontId="39" fillId="11" borderId="0" applyNumberFormat="0" applyBorder="0" applyAlignment="0" applyProtection="0">
      <alignment vertical="center"/>
    </xf>
    <xf numFmtId="0" fontId="34" fillId="17" borderId="0" applyNumberFormat="0" applyBorder="0" applyAlignment="0" applyProtection="0">
      <alignment vertical="center"/>
    </xf>
    <xf numFmtId="0" fontId="39" fillId="6" borderId="0" applyNumberFormat="0" applyBorder="0" applyAlignment="0" applyProtection="0">
      <alignment vertical="center"/>
    </xf>
  </cellStyleXfs>
  <cellXfs count="144">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8" fillId="0" borderId="0" xfId="0" applyFont="1" applyFill="1" applyAlignment="1" applyProtection="1">
      <alignmen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center" vertical="center" wrapText="1"/>
    </xf>
    <xf numFmtId="177" fontId="11"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177" fontId="11"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5" fillId="0" borderId="0" xfId="0" applyFont="1" applyFill="1" applyAlignment="1" applyProtection="1">
      <alignment horizontal="left" vertical="center" wrapText="1"/>
      <protection locked="0"/>
    </xf>
    <xf numFmtId="0" fontId="16" fillId="0" borderId="5" xfId="0" applyFont="1" applyFill="1" applyBorder="1" applyAlignment="1" applyProtection="1">
      <alignment horizontal="center" vertical="center" wrapText="1"/>
      <protection locked="0"/>
    </xf>
    <xf numFmtId="0" fontId="1" fillId="0" borderId="0" xfId="0" applyFont="1" applyFill="1" applyAlignment="1" applyProtection="1">
      <alignment vertical="top" wrapText="1"/>
      <protection locked="0"/>
    </xf>
    <xf numFmtId="0" fontId="17" fillId="0" borderId="0" xfId="0" applyFont="1" applyFill="1" applyAlignment="1" applyProtection="1">
      <alignment horizontal="center" vertical="center" wrapText="1"/>
      <protection locked="0"/>
    </xf>
    <xf numFmtId="0" fontId="18" fillId="0" borderId="0" xfId="0" applyFont="1" applyFill="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9" fillId="0" borderId="0" xfId="0" applyFont="1" applyFill="1" applyAlignment="1" applyProtection="1">
      <alignment horizontal="center" vertical="center" wrapText="1"/>
      <protection locked="0"/>
    </xf>
    <xf numFmtId="0" fontId="17"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20" fillId="0" borderId="1" xfId="0" applyFont="1" applyFill="1" applyBorder="1" applyAlignment="1" applyProtection="1">
      <alignment horizontal="center" vertical="center" wrapText="1"/>
    </xf>
    <xf numFmtId="177" fontId="20" fillId="0" borderId="1" xfId="0" applyNumberFormat="1" applyFont="1" applyFill="1" applyBorder="1" applyAlignment="1" applyProtection="1">
      <alignment horizontal="center" vertical="center" wrapText="1"/>
    </xf>
    <xf numFmtId="177" fontId="21" fillId="0"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18"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0" fillId="0" borderId="2"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5"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18" fillId="0" borderId="1" xfId="0" applyFont="1" applyFill="1" applyBorder="1" applyAlignment="1" applyProtection="1">
      <alignment vertical="center" wrapText="1"/>
    </xf>
    <xf numFmtId="0" fontId="26" fillId="0" borderId="1" xfId="0" applyFont="1" applyFill="1" applyBorder="1" applyAlignment="1" applyProtection="1">
      <alignment vertical="center" wrapText="1"/>
    </xf>
    <xf numFmtId="0" fontId="20" fillId="0" borderId="2"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177" fontId="22" fillId="0" borderId="1" xfId="0" applyNumberFormat="1" applyFont="1" applyFill="1" applyBorder="1" applyAlignment="1" applyProtection="1">
      <alignment horizontal="center" vertical="center" wrapText="1"/>
      <protection locked="0"/>
    </xf>
    <xf numFmtId="0" fontId="18" fillId="0" borderId="2" xfId="0" applyFont="1" applyFill="1" applyBorder="1" applyAlignment="1" applyProtection="1">
      <alignment horizontal="justify" vertical="center" wrapText="1"/>
      <protection locked="0"/>
    </xf>
    <xf numFmtId="0" fontId="18" fillId="0" borderId="3" xfId="0" applyFont="1" applyFill="1" applyBorder="1" applyAlignment="1" applyProtection="1">
      <alignment horizontal="justify" vertical="center" wrapText="1"/>
      <protection locked="0"/>
    </xf>
    <xf numFmtId="0" fontId="18" fillId="0" borderId="4" xfId="0" applyFont="1" applyFill="1" applyBorder="1" applyAlignment="1" applyProtection="1">
      <alignment horizontal="justify" vertical="center" wrapText="1"/>
      <protection locked="0"/>
    </xf>
    <xf numFmtId="176" fontId="27" fillId="0" borderId="1" xfId="0" applyNumberFormat="1"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1" xfId="0" applyFont="1" applyBorder="1" applyAlignment="1">
      <alignment horizontal="center" vertical="center" wrapText="1"/>
    </xf>
    <xf numFmtId="176" fontId="18" fillId="0" borderId="1" xfId="0" applyNumberFormat="1"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xf>
    <xf numFmtId="176" fontId="29" fillId="0"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center" wrapText="1"/>
      <protection locked="0"/>
    </xf>
    <xf numFmtId="0" fontId="24" fillId="0" borderId="3" xfId="0" applyFont="1" applyFill="1" applyBorder="1" applyAlignment="1" applyProtection="1">
      <alignment horizontal="center" vertical="center" wrapText="1"/>
      <protection locked="0"/>
    </xf>
    <xf numFmtId="0" fontId="24" fillId="0" borderId="4" xfId="0" applyFont="1" applyFill="1" applyBorder="1" applyAlignment="1" applyProtection="1">
      <alignment horizontal="center" vertical="center" wrapText="1"/>
      <protection locked="0"/>
    </xf>
    <xf numFmtId="176" fontId="23" fillId="0" borderId="1"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18" fillId="0" borderId="2" xfId="0" applyFont="1" applyFill="1" applyBorder="1" applyAlignment="1" applyProtection="1">
      <alignment horizontal="center" vertical="center" wrapText="1"/>
      <protection locked="0"/>
    </xf>
    <xf numFmtId="0" fontId="18" fillId="0" borderId="3" xfId="0"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16" fillId="0" borderId="0" xfId="0" applyFont="1" applyFill="1" applyAlignment="1" applyProtection="1">
      <alignment vertical="center" wrapText="1"/>
      <protection locked="0"/>
    </xf>
    <xf numFmtId="0" fontId="30" fillId="0" borderId="0" xfId="0" applyFont="1" applyFill="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0" xfId="0" applyFont="1" applyFill="1" applyAlignment="1" applyProtection="1">
      <alignment vertical="center" wrapText="1"/>
      <protection locked="0"/>
    </xf>
    <xf numFmtId="0" fontId="31" fillId="0" borderId="0" xfId="0" applyFont="1" applyFill="1" applyAlignment="1" applyProtection="1">
      <alignment horizontal="center" vertical="center" wrapText="1"/>
      <protection locked="0"/>
    </xf>
    <xf numFmtId="0" fontId="17" fillId="0" borderId="6"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left" wrapText="1"/>
      <protection locked="0"/>
    </xf>
    <xf numFmtId="0" fontId="32" fillId="0" borderId="5" xfId="0" applyFont="1" applyFill="1" applyBorder="1" applyAlignment="1" applyProtection="1">
      <alignment horizontal="left" wrapText="1"/>
      <protection locked="0"/>
    </xf>
    <xf numFmtId="0" fontId="32" fillId="0" borderId="8" xfId="0" applyFont="1" applyFill="1" applyBorder="1" applyAlignment="1" applyProtection="1">
      <alignment horizontal="left" wrapText="1"/>
      <protection locked="0"/>
    </xf>
    <xf numFmtId="0" fontId="32" fillId="0" borderId="13" xfId="0" applyFont="1" applyFill="1" applyBorder="1" applyAlignment="1" applyProtection="1">
      <alignment horizontal="left" wrapText="1"/>
      <protection locked="0"/>
    </xf>
    <xf numFmtId="0" fontId="32" fillId="0" borderId="0" xfId="0" applyFont="1" applyFill="1" applyBorder="1" applyAlignment="1" applyProtection="1">
      <alignment horizontal="left" wrapText="1"/>
      <protection locked="0"/>
    </xf>
    <xf numFmtId="0" fontId="32" fillId="0" borderId="14" xfId="0" applyFont="1" applyFill="1" applyBorder="1" applyAlignment="1" applyProtection="1">
      <alignment horizontal="left" wrapText="1"/>
      <protection locked="0"/>
    </xf>
    <xf numFmtId="0" fontId="32" fillId="0" borderId="10" xfId="0" applyFont="1" applyFill="1" applyBorder="1" applyAlignment="1" applyProtection="1">
      <alignment horizontal="left" wrapText="1"/>
      <protection locked="0"/>
    </xf>
    <xf numFmtId="0" fontId="32" fillId="0" borderId="6" xfId="0" applyFont="1" applyFill="1" applyBorder="1" applyAlignment="1" applyProtection="1">
      <alignment horizontal="left" wrapText="1"/>
      <protection locked="0"/>
    </xf>
    <xf numFmtId="0" fontId="32" fillId="0" borderId="11" xfId="0" applyFont="1" applyFill="1" applyBorder="1" applyAlignment="1" applyProtection="1">
      <alignment horizontal="left" wrapText="1"/>
      <protection locked="0"/>
    </xf>
    <xf numFmtId="0" fontId="33" fillId="0" borderId="0" xfId="0" applyFont="1" applyFill="1" applyAlignment="1" applyProtection="1">
      <alignment horizontal="left" vertical="center" wrapText="1"/>
      <protection locked="0"/>
    </xf>
    <xf numFmtId="0" fontId="33" fillId="0" borderId="0" xfId="0" applyFont="1" applyFill="1" applyBorder="1" applyAlignment="1" applyProtection="1">
      <alignment horizontal="center" vertical="center" wrapText="1"/>
      <protection locked="0"/>
    </xf>
    <xf numFmtId="0" fontId="31" fillId="0" borderId="0" xfId="0" applyFont="1" applyFill="1" applyAlignment="1" applyProtection="1">
      <alignment vertical="top"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956823</xdr:colOff>
      <xdr:row>2</xdr:row>
      <xdr:rowOff>38100</xdr:rowOff>
    </xdr:from>
    <xdr:to>
      <xdr:col>1</xdr:col>
      <xdr:colOff>1883923</xdr:colOff>
      <xdr:row>2</xdr:row>
      <xdr:rowOff>38100</xdr:rowOff>
    </xdr:to>
    <xdr:sp>
      <xdr:nvSpPr>
        <xdr:cNvPr id="1080" name="Straight Connector 1"/>
        <xdr:cNvSpPr>
          <a:spLocks noChangeShapeType="1"/>
        </xdr:cNvSpPr>
      </xdr:nvSpPr>
      <xdr:spPr>
        <a:xfrm flipV="1">
          <a:off x="1351280" y="852170"/>
          <a:ext cx="92710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4</xdr:col>
      <xdr:colOff>837939</xdr:colOff>
      <xdr:row>1</xdr:row>
      <xdr:rowOff>405876</xdr:rowOff>
    </xdr:from>
    <xdr:to>
      <xdr:col>6</xdr:col>
      <xdr:colOff>660400</xdr:colOff>
      <xdr:row>1</xdr:row>
      <xdr:rowOff>431800</xdr:rowOff>
    </xdr:to>
    <xdr:sp>
      <xdr:nvSpPr>
        <xdr:cNvPr id="1081" name="Straight Connector 2"/>
        <xdr:cNvSpPr>
          <a:spLocks noChangeShapeType="1"/>
        </xdr:cNvSpPr>
      </xdr:nvSpPr>
      <xdr:spPr>
        <a:xfrm>
          <a:off x="5250815" y="600710"/>
          <a:ext cx="2094865" cy="26035"/>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812800</xdr:colOff>
      <xdr:row>2</xdr:row>
      <xdr:rowOff>38100</xdr:rowOff>
    </xdr:from>
    <xdr:to>
      <xdr:col>1</xdr:col>
      <xdr:colOff>1739900</xdr:colOff>
      <xdr:row>2</xdr:row>
      <xdr:rowOff>38100</xdr:rowOff>
    </xdr:to>
    <xdr:sp>
      <xdr:nvSpPr>
        <xdr:cNvPr id="2102" name="Straight Connector 1"/>
        <xdr:cNvSpPr>
          <a:spLocks noChangeShapeType="1"/>
        </xdr:cNvSpPr>
      </xdr:nvSpPr>
      <xdr:spPr>
        <a:xfrm flipV="1">
          <a:off x="1207770" y="852170"/>
          <a:ext cx="92710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4</xdr:col>
      <xdr:colOff>88900</xdr:colOff>
      <xdr:row>1</xdr:row>
      <xdr:rowOff>431800</xdr:rowOff>
    </xdr:from>
    <xdr:to>
      <xdr:col>6</xdr:col>
      <xdr:colOff>0</xdr:colOff>
      <xdr:row>1</xdr:row>
      <xdr:rowOff>431800</xdr:rowOff>
    </xdr:to>
    <xdr:sp>
      <xdr:nvSpPr>
        <xdr:cNvPr id="2103" name="Straight Connector 2"/>
        <xdr:cNvSpPr>
          <a:spLocks noChangeShapeType="1"/>
        </xdr:cNvSpPr>
      </xdr:nvSpPr>
      <xdr:spPr>
        <a:xfrm>
          <a:off x="4203065" y="626745"/>
          <a:ext cx="168148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pageSetUpPr fitToPage="1"/>
  </sheetPr>
  <dimension ref="A1:H90"/>
  <sheetViews>
    <sheetView tabSelected="1" zoomScale="97" zoomScaleNormal="97" workbookViewId="0">
      <selection activeCell="H81" sqref="H81"/>
    </sheetView>
  </sheetViews>
  <sheetFormatPr defaultColWidth="9.16814159292035" defaultRowHeight="15.35" outlineLevelCol="7"/>
  <cols>
    <col min="1" max="1" width="5.50442477876106" style="6" customWidth="1"/>
    <col min="2" max="2" width="33.3362831858407" style="7" customWidth="1"/>
    <col min="3" max="3" width="11" style="6" customWidth="1"/>
    <col min="4" max="4" width="11.6637168141593" style="6" customWidth="1"/>
    <col min="5" max="8" width="15.8318584070796" style="6" customWidth="1"/>
    <col min="9" max="9" width="2.50442477876106" style="6" customWidth="1"/>
    <col min="10" max="10" width="9.16814159292035" style="6" customWidth="1"/>
    <col min="11" max="11" width="34.8318584070796" style="6" customWidth="1"/>
    <col min="12" max="16384" width="9.16814159292035" style="6"/>
  </cols>
  <sheetData>
    <row r="1" spans="8:8">
      <c r="H1" s="8" t="s">
        <v>0</v>
      </c>
    </row>
    <row r="2" s="1" customFormat="1" ht="48.75" customHeight="1" spans="1:8">
      <c r="A2" s="9" t="s">
        <v>1</v>
      </c>
      <c r="B2" s="9"/>
      <c r="C2" s="9"/>
      <c r="D2" s="9" t="s">
        <v>2</v>
      </c>
      <c r="E2" s="9"/>
      <c r="F2" s="9"/>
      <c r="G2" s="9"/>
      <c r="H2" s="9"/>
    </row>
    <row r="3" s="1" customFormat="1" ht="8.25" customHeight="1" spans="4:8">
      <c r="D3" s="10"/>
      <c r="E3" s="10"/>
      <c r="F3" s="10"/>
      <c r="G3" s="10"/>
      <c r="H3" s="10"/>
    </row>
    <row r="4" ht="14" customHeight="1" spans="2:2">
      <c r="B4" s="6"/>
    </row>
    <row r="5" ht="46" customHeight="1" spans="1:8">
      <c r="A5" s="11" t="s">
        <v>3</v>
      </c>
      <c r="B5" s="11"/>
      <c r="C5" s="11"/>
      <c r="D5" s="11"/>
      <c r="E5" s="11"/>
      <c r="F5" s="11"/>
      <c r="G5" s="11"/>
      <c r="H5" s="11"/>
    </row>
    <row r="6" ht="12" customHeight="1"/>
    <row r="7" s="57" customFormat="1" ht="25" customHeight="1" spans="2:8">
      <c r="B7" s="61" t="s">
        <v>4</v>
      </c>
      <c r="C7" s="61"/>
      <c r="D7" s="61"/>
      <c r="E7" s="61"/>
      <c r="F7" s="61"/>
      <c r="G7" s="61"/>
      <c r="H7" s="61"/>
    </row>
    <row r="8" s="57" customFormat="1" ht="25" customHeight="1" spans="2:8">
      <c r="B8" s="61" t="s">
        <v>5</v>
      </c>
      <c r="C8" s="61"/>
      <c r="D8" s="61"/>
      <c r="E8" s="61"/>
      <c r="F8" s="61"/>
      <c r="G8" s="61"/>
      <c r="H8" s="61"/>
    </row>
    <row r="9" s="57" customFormat="1" ht="25" customHeight="1" spans="2:8">
      <c r="B9" s="61" t="s">
        <v>6</v>
      </c>
      <c r="C9" s="61"/>
      <c r="D9" s="61"/>
      <c r="E9" s="61"/>
      <c r="F9" s="61"/>
      <c r="G9" s="61"/>
      <c r="H9" s="61"/>
    </row>
    <row r="10" s="57" customFormat="1" ht="25" customHeight="1" spans="2:8">
      <c r="B10" s="61" t="s">
        <v>7</v>
      </c>
      <c r="C10" s="61"/>
      <c r="D10" s="61"/>
      <c r="E10" s="61"/>
      <c r="F10" s="61"/>
      <c r="G10" s="61"/>
      <c r="H10" s="61"/>
    </row>
    <row r="11" s="2" customFormat="1" ht="12" customHeight="1" spans="2:3">
      <c r="B11" s="12"/>
      <c r="C11" s="12"/>
    </row>
    <row r="12" s="1" customFormat="1" ht="57" customHeight="1" spans="1:8">
      <c r="A12" s="13" t="s">
        <v>8</v>
      </c>
      <c r="B12" s="13" t="s">
        <v>9</v>
      </c>
      <c r="C12" s="13"/>
      <c r="D12" s="13"/>
      <c r="E12" s="13" t="s">
        <v>10</v>
      </c>
      <c r="F12" s="62" t="s">
        <v>11</v>
      </c>
      <c r="G12" s="62" t="s">
        <v>12</v>
      </c>
      <c r="H12" s="13" t="s">
        <v>13</v>
      </c>
    </row>
    <row r="13" s="3" customFormat="1" ht="16.5" customHeight="1" spans="1:8">
      <c r="A13" s="15" t="s">
        <v>14</v>
      </c>
      <c r="B13" s="16" t="s">
        <v>15</v>
      </c>
      <c r="C13" s="17"/>
      <c r="D13" s="18"/>
      <c r="E13" s="15" t="s">
        <v>16</v>
      </c>
      <c r="F13" s="15" t="s">
        <v>17</v>
      </c>
      <c r="G13" s="15" t="s">
        <v>18</v>
      </c>
      <c r="H13" s="15" t="s">
        <v>19</v>
      </c>
    </row>
    <row r="14" s="1" customFormat="1" ht="99" customHeight="1" spans="1:8">
      <c r="A14" s="13" t="s">
        <v>20</v>
      </c>
      <c r="B14" s="63" t="s">
        <v>21</v>
      </c>
      <c r="C14" s="63"/>
      <c r="D14" s="63"/>
      <c r="E14" s="64">
        <f>E15+E19+E25+E28</f>
        <v>20</v>
      </c>
      <c r="F14" s="65">
        <f>ROUND(F15+F19+F25+F28,1)</f>
        <v>20</v>
      </c>
      <c r="G14" s="66"/>
      <c r="H14" s="67"/>
    </row>
    <row r="15" s="4" customFormat="1" ht="30" customHeight="1" spans="1:8">
      <c r="A15" s="22">
        <v>1</v>
      </c>
      <c r="B15" s="63" t="s">
        <v>22</v>
      </c>
      <c r="C15" s="63"/>
      <c r="D15" s="63"/>
      <c r="E15" s="64">
        <f>5-(E16+E17+E18)</f>
        <v>5</v>
      </c>
      <c r="F15" s="65">
        <f>ROUND(5-(F16+F17+F18),1)</f>
        <v>5</v>
      </c>
      <c r="G15" s="66"/>
      <c r="H15" s="68"/>
    </row>
    <row r="16" s="4" customFormat="1" ht="115.5" customHeight="1" spans="1:8">
      <c r="A16" s="22" t="s">
        <v>23</v>
      </c>
      <c r="B16" s="69" t="s">
        <v>24</v>
      </c>
      <c r="C16" s="70"/>
      <c r="D16" s="71"/>
      <c r="E16" s="72"/>
      <c r="F16" s="73">
        <v>0</v>
      </c>
      <c r="G16" s="72"/>
      <c r="H16" s="68"/>
    </row>
    <row r="17" s="5" customFormat="1" ht="102" customHeight="1" spans="1:8">
      <c r="A17" s="22" t="s">
        <v>25</v>
      </c>
      <c r="B17" s="69" t="s">
        <v>26</v>
      </c>
      <c r="C17" s="70"/>
      <c r="D17" s="71"/>
      <c r="E17" s="72"/>
      <c r="F17" s="73">
        <v>0</v>
      </c>
      <c r="G17" s="74"/>
      <c r="H17" s="75"/>
    </row>
    <row r="18" s="5" customFormat="1" ht="87" customHeight="1" spans="1:8">
      <c r="A18" s="22" t="s">
        <v>27</v>
      </c>
      <c r="B18" s="76" t="s">
        <v>28</v>
      </c>
      <c r="C18" s="77"/>
      <c r="D18" s="78"/>
      <c r="E18" s="72"/>
      <c r="F18" s="73">
        <v>0</v>
      </c>
      <c r="G18" s="74"/>
      <c r="H18" s="75"/>
    </row>
    <row r="19" s="5" customFormat="1" ht="52.5" customHeight="1" spans="1:8">
      <c r="A19" s="22">
        <v>2</v>
      </c>
      <c r="B19" s="79" t="s">
        <v>29</v>
      </c>
      <c r="C19" s="80"/>
      <c r="D19" s="81"/>
      <c r="E19" s="64">
        <f>6-(E20+E21+E22+E23+E24)</f>
        <v>6</v>
      </c>
      <c r="F19" s="65">
        <f>ROUND(6-(F20+F21+F22+F23+F24),1)</f>
        <v>6</v>
      </c>
      <c r="G19" s="66"/>
      <c r="H19" s="82"/>
    </row>
    <row r="20" s="5" customFormat="1" ht="46" customHeight="1" spans="1:8">
      <c r="A20" s="27" t="s">
        <v>30</v>
      </c>
      <c r="B20" s="76" t="s">
        <v>31</v>
      </c>
      <c r="C20" s="77"/>
      <c r="D20" s="78"/>
      <c r="E20" s="83"/>
      <c r="F20" s="73">
        <v>0</v>
      </c>
      <c r="G20" s="74"/>
      <c r="H20" s="75"/>
    </row>
    <row r="21" s="5" customFormat="1" ht="57" customHeight="1" spans="1:8">
      <c r="A21" s="27" t="s">
        <v>32</v>
      </c>
      <c r="B21" s="76" t="s">
        <v>33</v>
      </c>
      <c r="C21" s="77"/>
      <c r="D21" s="78"/>
      <c r="E21" s="83"/>
      <c r="F21" s="73">
        <v>0</v>
      </c>
      <c r="G21" s="84"/>
      <c r="H21" s="75"/>
    </row>
    <row r="22" s="5" customFormat="1" ht="52.5" customHeight="1" spans="1:8">
      <c r="A22" s="22" t="s">
        <v>34</v>
      </c>
      <c r="B22" s="76" t="s">
        <v>35</v>
      </c>
      <c r="C22" s="77"/>
      <c r="D22" s="78"/>
      <c r="E22" s="72"/>
      <c r="F22" s="73">
        <v>0</v>
      </c>
      <c r="G22" s="85"/>
      <c r="H22" s="75"/>
    </row>
    <row r="23" s="5" customFormat="1" ht="75" customHeight="1" spans="1:8">
      <c r="A23" s="22" t="s">
        <v>36</v>
      </c>
      <c r="B23" s="76" t="s">
        <v>37</v>
      </c>
      <c r="C23" s="77"/>
      <c r="D23" s="78"/>
      <c r="E23" s="72"/>
      <c r="F23" s="73">
        <v>0</v>
      </c>
      <c r="G23" s="85"/>
      <c r="H23" s="75"/>
    </row>
    <row r="24" s="5" customFormat="1" ht="42.75" customHeight="1" spans="1:8">
      <c r="A24" s="22" t="s">
        <v>38</v>
      </c>
      <c r="B24" s="76" t="s">
        <v>39</v>
      </c>
      <c r="C24" s="77"/>
      <c r="D24" s="78"/>
      <c r="E24" s="72"/>
      <c r="F24" s="73">
        <v>0</v>
      </c>
      <c r="G24" s="74"/>
      <c r="H24" s="75"/>
    </row>
    <row r="25" s="4" customFormat="1" ht="60.75" customHeight="1" spans="1:8">
      <c r="A25" s="22">
        <v>3</v>
      </c>
      <c r="B25" s="79" t="s">
        <v>40</v>
      </c>
      <c r="C25" s="80"/>
      <c r="D25" s="81"/>
      <c r="E25" s="64">
        <f>5-(E26+E27)</f>
        <v>5</v>
      </c>
      <c r="F25" s="65">
        <f>ROUND(5-(F26+F27),1)</f>
        <v>5</v>
      </c>
      <c r="G25" s="66"/>
      <c r="H25" s="68"/>
    </row>
    <row r="26" s="5" customFormat="1" ht="100.5" customHeight="1" spans="1:8">
      <c r="A26" s="22" t="s">
        <v>41</v>
      </c>
      <c r="B26" s="76" t="s">
        <v>42</v>
      </c>
      <c r="C26" s="77"/>
      <c r="D26" s="78"/>
      <c r="E26" s="72"/>
      <c r="F26" s="73">
        <v>0</v>
      </c>
      <c r="G26" s="74"/>
      <c r="H26" s="75"/>
    </row>
    <row r="27" s="5" customFormat="1" ht="66" customHeight="1" spans="1:8">
      <c r="A27" s="22" t="s">
        <v>43</v>
      </c>
      <c r="B27" s="76" t="s">
        <v>44</v>
      </c>
      <c r="C27" s="77"/>
      <c r="D27" s="78"/>
      <c r="E27" s="72"/>
      <c r="F27" s="73">
        <v>0</v>
      </c>
      <c r="G27" s="74"/>
      <c r="H27" s="75"/>
    </row>
    <row r="28" s="5" customFormat="1" ht="105.75" customHeight="1" spans="1:8">
      <c r="A28" s="34">
        <v>4</v>
      </c>
      <c r="B28" s="79" t="s">
        <v>45</v>
      </c>
      <c r="C28" s="80"/>
      <c r="D28" s="81"/>
      <c r="E28" s="64">
        <f>4-(E29+E30+E31)</f>
        <v>4</v>
      </c>
      <c r="F28" s="65">
        <f>ROUND(4-(F29+F30+F31),1)</f>
        <v>4</v>
      </c>
      <c r="G28" s="66"/>
      <c r="H28" s="82"/>
    </row>
    <row r="29" s="5" customFormat="1" ht="61" customHeight="1" spans="1:8">
      <c r="A29" s="22" t="s">
        <v>46</v>
      </c>
      <c r="B29" s="76" t="s">
        <v>47</v>
      </c>
      <c r="C29" s="77"/>
      <c r="D29" s="78"/>
      <c r="E29" s="72"/>
      <c r="F29" s="73">
        <v>0</v>
      </c>
      <c r="G29" s="74"/>
      <c r="H29" s="75"/>
    </row>
    <row r="30" s="5" customFormat="1" ht="60.75" customHeight="1" spans="1:8">
      <c r="A30" s="22" t="s">
        <v>48</v>
      </c>
      <c r="B30" s="76" t="s">
        <v>49</v>
      </c>
      <c r="C30" s="77"/>
      <c r="D30" s="78"/>
      <c r="E30" s="72"/>
      <c r="F30" s="73">
        <v>0</v>
      </c>
      <c r="G30" s="74"/>
      <c r="H30" s="75"/>
    </row>
    <row r="31" s="5" customFormat="1" ht="61" customHeight="1" spans="1:8">
      <c r="A31" s="22" t="s">
        <v>50</v>
      </c>
      <c r="B31" s="76" t="s">
        <v>51</v>
      </c>
      <c r="C31" s="77"/>
      <c r="D31" s="78"/>
      <c r="E31" s="72"/>
      <c r="F31" s="73">
        <v>0</v>
      </c>
      <c r="G31" s="74"/>
      <c r="H31" s="75"/>
    </row>
    <row r="32" s="1" customFormat="1" ht="27.75" customHeight="1" spans="1:8">
      <c r="A32" s="13" t="s">
        <v>52</v>
      </c>
      <c r="B32" s="86" t="s">
        <v>53</v>
      </c>
      <c r="C32" s="87"/>
      <c r="D32" s="88"/>
      <c r="E32" s="64">
        <f>E33+E35+E37+E39+E41+E43</f>
        <v>20</v>
      </c>
      <c r="F32" s="65">
        <f>ROUND(F33+F35+F37+F39+F41+F43,1)</f>
        <v>4</v>
      </c>
      <c r="G32" s="66"/>
      <c r="H32" s="67"/>
    </row>
    <row r="33" s="4" customFormat="1" ht="73.25" customHeight="1" spans="1:8">
      <c r="A33" s="22">
        <v>5</v>
      </c>
      <c r="B33" s="63" t="s">
        <v>54</v>
      </c>
      <c r="C33" s="63"/>
      <c r="D33" s="63"/>
      <c r="E33" s="64">
        <v>1</v>
      </c>
      <c r="F33" s="65">
        <f>IF(F34&gt;1,"1",F34)</f>
        <v>0</v>
      </c>
      <c r="G33" s="66"/>
      <c r="H33" s="68"/>
    </row>
    <row r="34" s="4" customFormat="1" ht="117.75" customHeight="1" spans="1:8">
      <c r="A34" s="22"/>
      <c r="B34" s="89" t="s">
        <v>55</v>
      </c>
      <c r="C34" s="89"/>
      <c r="D34" s="89"/>
      <c r="E34" s="64"/>
      <c r="F34" s="90"/>
      <c r="G34" s="66"/>
      <c r="H34" s="68"/>
    </row>
    <row r="35" s="4" customFormat="1" ht="35.25" customHeight="1" spans="1:8">
      <c r="A35" s="22">
        <v>6</v>
      </c>
      <c r="B35" s="79" t="s">
        <v>56</v>
      </c>
      <c r="C35" s="80"/>
      <c r="D35" s="81"/>
      <c r="E35" s="64">
        <v>2</v>
      </c>
      <c r="F35" s="65">
        <f>IF(F36&gt;2,"2",F36)</f>
        <v>0</v>
      </c>
      <c r="G35" s="66"/>
      <c r="H35" s="68"/>
    </row>
    <row r="36" s="4" customFormat="1" ht="60.75" customHeight="1" spans="1:8">
      <c r="A36" s="22"/>
      <c r="B36" s="91" t="s">
        <v>57</v>
      </c>
      <c r="C36" s="92"/>
      <c r="D36" s="93"/>
      <c r="E36" s="64"/>
      <c r="F36" s="90"/>
      <c r="G36" s="66"/>
      <c r="H36" s="68"/>
    </row>
    <row r="37" s="4" customFormat="1" ht="52.5" customHeight="1" spans="1:8">
      <c r="A37" s="22">
        <v>7</v>
      </c>
      <c r="B37" s="79" t="s">
        <v>58</v>
      </c>
      <c r="C37" s="80"/>
      <c r="D37" s="81"/>
      <c r="E37" s="64">
        <v>2</v>
      </c>
      <c r="F37" s="65">
        <f>IF(F38&gt;2,"2",F38)</f>
        <v>2</v>
      </c>
      <c r="G37" s="66"/>
      <c r="H37" s="68"/>
    </row>
    <row r="38" s="4" customFormat="1" ht="59.25" customHeight="1" spans="1:8">
      <c r="A38" s="22"/>
      <c r="B38" s="76" t="s">
        <v>59</v>
      </c>
      <c r="C38" s="77"/>
      <c r="D38" s="78"/>
      <c r="E38" s="64"/>
      <c r="F38" s="90">
        <v>2</v>
      </c>
      <c r="G38" s="66"/>
      <c r="H38" s="68"/>
    </row>
    <row r="39" s="4" customFormat="1" ht="61.5" customHeight="1" spans="1:8">
      <c r="A39" s="22">
        <v>8</v>
      </c>
      <c r="B39" s="79" t="s">
        <v>60</v>
      </c>
      <c r="C39" s="80"/>
      <c r="D39" s="81"/>
      <c r="E39" s="64">
        <v>2</v>
      </c>
      <c r="F39" s="65">
        <f>IF(F40&gt;2,"2",F40)</f>
        <v>2</v>
      </c>
      <c r="G39" s="66"/>
      <c r="H39" s="68"/>
    </row>
    <row r="40" s="4" customFormat="1" ht="70.5" customHeight="1" spans="1:8">
      <c r="A40" s="22"/>
      <c r="B40" s="76" t="s">
        <v>61</v>
      </c>
      <c r="C40" s="77"/>
      <c r="D40" s="78"/>
      <c r="E40" s="64"/>
      <c r="F40" s="90">
        <v>2</v>
      </c>
      <c r="G40" s="66"/>
      <c r="H40" s="68"/>
    </row>
    <row r="41" s="4" customFormat="1" ht="61.5" customHeight="1" spans="1:8">
      <c r="A41" s="22">
        <v>9</v>
      </c>
      <c r="B41" s="79" t="s">
        <v>62</v>
      </c>
      <c r="C41" s="80"/>
      <c r="D41" s="81"/>
      <c r="E41" s="64">
        <v>8</v>
      </c>
      <c r="F41" s="65">
        <f>IF(F42&gt;8,"8",F42)</f>
        <v>0</v>
      </c>
      <c r="G41" s="66"/>
      <c r="H41" s="68"/>
    </row>
    <row r="42" s="4" customFormat="1" ht="130" customHeight="1" spans="1:8">
      <c r="A42" s="22"/>
      <c r="B42" s="76" t="s">
        <v>63</v>
      </c>
      <c r="C42" s="77"/>
      <c r="D42" s="78"/>
      <c r="E42" s="64"/>
      <c r="F42" s="90"/>
      <c r="G42" s="66"/>
      <c r="H42" s="68"/>
    </row>
    <row r="43" s="4" customFormat="1" ht="71" customHeight="1" spans="1:8">
      <c r="A43" s="22">
        <v>10</v>
      </c>
      <c r="B43" s="79" t="s">
        <v>64</v>
      </c>
      <c r="C43" s="80"/>
      <c r="D43" s="81"/>
      <c r="E43" s="64">
        <v>5</v>
      </c>
      <c r="F43" s="65">
        <f>IF(F44&gt;5,"5",F44)</f>
        <v>0</v>
      </c>
      <c r="G43" s="66"/>
      <c r="H43" s="68"/>
    </row>
    <row r="44" s="4" customFormat="1" ht="165" customHeight="1" spans="1:8">
      <c r="A44" s="22"/>
      <c r="B44" s="76" t="s">
        <v>65</v>
      </c>
      <c r="C44" s="77"/>
      <c r="D44" s="78"/>
      <c r="E44" s="64"/>
      <c r="F44" s="90"/>
      <c r="G44" s="66"/>
      <c r="H44" s="68"/>
    </row>
    <row r="45" s="1" customFormat="1" ht="71" customHeight="1" spans="1:8">
      <c r="A45" s="13" t="s">
        <v>66</v>
      </c>
      <c r="B45" s="79" t="s">
        <v>67</v>
      </c>
      <c r="C45" s="80"/>
      <c r="D45" s="81"/>
      <c r="E45" s="64">
        <v>60</v>
      </c>
      <c r="F45" s="65">
        <f>F46+F51+F56</f>
        <v>60</v>
      </c>
      <c r="G45" s="66"/>
      <c r="H45" s="67"/>
    </row>
    <row r="46" s="4" customFormat="1" ht="71" customHeight="1" spans="1:8">
      <c r="A46" s="22">
        <v>11</v>
      </c>
      <c r="B46" s="79" t="s">
        <v>68</v>
      </c>
      <c r="C46" s="80"/>
      <c r="D46" s="81"/>
      <c r="E46" s="64">
        <v>15</v>
      </c>
      <c r="F46" s="94">
        <v>15</v>
      </c>
      <c r="G46" s="95"/>
      <c r="H46" s="68"/>
    </row>
    <row r="47" s="4" customFormat="1" ht="24" customHeight="1" spans="1:8">
      <c r="A47" s="22"/>
      <c r="B47" s="96" t="s">
        <v>69</v>
      </c>
      <c r="C47" s="97"/>
      <c r="D47" s="98"/>
      <c r="E47" s="99">
        <v>15</v>
      </c>
      <c r="F47" s="100">
        <v>15</v>
      </c>
      <c r="G47" s="95"/>
      <c r="H47" s="68"/>
    </row>
    <row r="48" s="4" customFormat="1" ht="36" customHeight="1" spans="1:8">
      <c r="A48" s="22"/>
      <c r="B48" s="96" t="s">
        <v>70</v>
      </c>
      <c r="C48" s="97"/>
      <c r="D48" s="98"/>
      <c r="E48" s="99">
        <v>10</v>
      </c>
      <c r="F48" s="68"/>
      <c r="G48" s="95"/>
      <c r="H48" s="68"/>
    </row>
    <row r="49" s="4" customFormat="1" ht="36" customHeight="1" spans="1:8">
      <c r="A49" s="22"/>
      <c r="B49" s="96" t="s">
        <v>71</v>
      </c>
      <c r="C49" s="97"/>
      <c r="D49" s="98"/>
      <c r="E49" s="99">
        <v>5</v>
      </c>
      <c r="F49" s="68"/>
      <c r="G49" s="95"/>
      <c r="H49" s="68"/>
    </row>
    <row r="50" s="4" customFormat="1" ht="25.5" customHeight="1" spans="1:8">
      <c r="A50" s="22"/>
      <c r="B50" s="96" t="s">
        <v>72</v>
      </c>
      <c r="C50" s="97"/>
      <c r="D50" s="98"/>
      <c r="E50" s="99">
        <v>0</v>
      </c>
      <c r="F50" s="68"/>
      <c r="G50" s="95"/>
      <c r="H50" s="68"/>
    </row>
    <row r="51" s="4" customFormat="1" ht="71" customHeight="1" spans="1:8">
      <c r="A51" s="22">
        <v>12</v>
      </c>
      <c r="B51" s="79" t="s">
        <v>73</v>
      </c>
      <c r="C51" s="80"/>
      <c r="D51" s="81"/>
      <c r="E51" s="64">
        <v>15</v>
      </c>
      <c r="F51" s="94">
        <v>15</v>
      </c>
      <c r="G51" s="95"/>
      <c r="H51" s="68"/>
    </row>
    <row r="52" s="4" customFormat="1" ht="32.25" customHeight="1" spans="1:8">
      <c r="A52" s="22"/>
      <c r="B52" s="96" t="s">
        <v>74</v>
      </c>
      <c r="C52" s="97"/>
      <c r="D52" s="98"/>
      <c r="E52" s="99">
        <v>15</v>
      </c>
      <c r="F52" s="100">
        <v>15</v>
      </c>
      <c r="G52" s="95"/>
      <c r="H52" s="68"/>
    </row>
    <row r="53" s="4" customFormat="1" ht="39" customHeight="1" spans="1:8">
      <c r="A53" s="22"/>
      <c r="B53" s="96" t="s">
        <v>75</v>
      </c>
      <c r="C53" s="97"/>
      <c r="D53" s="98"/>
      <c r="E53" s="99">
        <v>10</v>
      </c>
      <c r="F53" s="68"/>
      <c r="G53" s="95"/>
      <c r="H53" s="68"/>
    </row>
    <row r="54" s="4" customFormat="1" ht="40" customHeight="1" spans="1:8">
      <c r="A54" s="22"/>
      <c r="B54" s="96" t="s">
        <v>76</v>
      </c>
      <c r="C54" s="97"/>
      <c r="D54" s="98"/>
      <c r="E54" s="99">
        <v>5</v>
      </c>
      <c r="F54" s="68"/>
      <c r="G54" s="95"/>
      <c r="H54" s="68"/>
    </row>
    <row r="55" s="4" customFormat="1" ht="44" customHeight="1" spans="1:8">
      <c r="A55" s="22"/>
      <c r="B55" s="96" t="s">
        <v>77</v>
      </c>
      <c r="C55" s="97"/>
      <c r="D55" s="98"/>
      <c r="E55" s="99">
        <v>0</v>
      </c>
      <c r="F55" s="68"/>
      <c r="G55" s="95"/>
      <c r="H55" s="68"/>
    </row>
    <row r="56" s="4" customFormat="1" ht="71" customHeight="1" spans="1:8">
      <c r="A56" s="22">
        <v>13</v>
      </c>
      <c r="B56" s="79" t="s">
        <v>78</v>
      </c>
      <c r="C56" s="80"/>
      <c r="D56" s="81"/>
      <c r="E56" s="64">
        <v>30</v>
      </c>
      <c r="F56" s="94">
        <v>30</v>
      </c>
      <c r="G56" s="95"/>
      <c r="H56" s="68"/>
    </row>
    <row r="57" s="4" customFormat="1" ht="52.5" customHeight="1" spans="1:8">
      <c r="A57" s="22"/>
      <c r="B57" s="96" t="s">
        <v>79</v>
      </c>
      <c r="C57" s="97"/>
      <c r="D57" s="98"/>
      <c r="E57" s="99">
        <v>30</v>
      </c>
      <c r="F57" s="100">
        <v>30</v>
      </c>
      <c r="G57" s="95"/>
      <c r="H57" s="68"/>
    </row>
    <row r="58" s="4" customFormat="1" ht="50.25" customHeight="1" spans="1:8">
      <c r="A58" s="22"/>
      <c r="B58" s="96" t="s">
        <v>80</v>
      </c>
      <c r="C58" s="97"/>
      <c r="D58" s="98"/>
      <c r="E58" s="99">
        <v>25</v>
      </c>
      <c r="F58" s="68"/>
      <c r="G58" s="95"/>
      <c r="H58" s="68"/>
    </row>
    <row r="59" s="4" customFormat="1" ht="50.25" customHeight="1" spans="1:8">
      <c r="A59" s="22"/>
      <c r="B59" s="96" t="s">
        <v>81</v>
      </c>
      <c r="C59" s="97"/>
      <c r="D59" s="98"/>
      <c r="E59" s="99">
        <v>20</v>
      </c>
      <c r="F59" s="68"/>
      <c r="G59" s="95"/>
      <c r="H59" s="68"/>
    </row>
    <row r="60" s="4" customFormat="1" ht="50.25" customHeight="1" spans="1:8">
      <c r="A60" s="22"/>
      <c r="B60" s="96" t="s">
        <v>82</v>
      </c>
      <c r="C60" s="97"/>
      <c r="D60" s="98"/>
      <c r="E60" s="99">
        <v>15</v>
      </c>
      <c r="F60" s="68"/>
      <c r="G60" s="95"/>
      <c r="H60" s="68"/>
    </row>
    <row r="61" s="4" customFormat="1" ht="50.25" customHeight="1" spans="1:8">
      <c r="A61" s="22"/>
      <c r="B61" s="96" t="s">
        <v>83</v>
      </c>
      <c r="C61" s="97"/>
      <c r="D61" s="98"/>
      <c r="E61" s="99">
        <v>10</v>
      </c>
      <c r="F61" s="68"/>
      <c r="G61" s="95"/>
      <c r="H61" s="68"/>
    </row>
    <row r="62" s="4" customFormat="1" ht="47" customHeight="1" spans="1:8">
      <c r="A62" s="22"/>
      <c r="B62" s="96" t="s">
        <v>84</v>
      </c>
      <c r="C62" s="97"/>
      <c r="D62" s="98"/>
      <c r="E62" s="72">
        <v>0</v>
      </c>
      <c r="F62" s="68"/>
      <c r="G62" s="72"/>
      <c r="H62" s="68"/>
    </row>
    <row r="63" s="1" customFormat="1" ht="35" customHeight="1" spans="1:8">
      <c r="A63" s="13"/>
      <c r="B63" s="101" t="s">
        <v>85</v>
      </c>
      <c r="C63" s="102"/>
      <c r="D63" s="103"/>
      <c r="E63" s="104">
        <f>E14+E32+E45</f>
        <v>100</v>
      </c>
      <c r="F63" s="105">
        <f>F14+F32+F45</f>
        <v>84</v>
      </c>
      <c r="G63" s="106"/>
      <c r="H63" s="67"/>
    </row>
    <row r="64" ht="35" customHeight="1" spans="1:8">
      <c r="A64" s="107"/>
      <c r="B64" s="108" t="s">
        <v>86</v>
      </c>
      <c r="C64" s="109"/>
      <c r="D64" s="110"/>
      <c r="E64" s="72"/>
      <c r="F64" s="111"/>
      <c r="G64" s="83"/>
      <c r="H64" s="68"/>
    </row>
    <row r="65" ht="52.5" customHeight="1" spans="1:8">
      <c r="A65" s="107"/>
      <c r="B65" s="101" t="s">
        <v>87</v>
      </c>
      <c r="C65" s="102"/>
      <c r="D65" s="103"/>
      <c r="E65" s="104">
        <f>E63-E64</f>
        <v>100</v>
      </c>
      <c r="F65" s="105">
        <f>ROUND(F63-F64,1)</f>
        <v>84</v>
      </c>
      <c r="G65" s="106"/>
      <c r="H65" s="67"/>
    </row>
    <row r="66" ht="17.25" customHeight="1" spans="1:8">
      <c r="A66" s="112"/>
      <c r="B66" s="49"/>
      <c r="C66" s="49"/>
      <c r="D66" s="49"/>
      <c r="E66" s="112"/>
      <c r="F66" s="112"/>
      <c r="G66" s="112"/>
      <c r="H66" s="112"/>
    </row>
    <row r="67" ht="17.25" hidden="1" customHeight="1" spans="1:8">
      <c r="A67" s="112"/>
      <c r="B67" s="49"/>
      <c r="C67" s="49"/>
      <c r="D67" s="49"/>
      <c r="E67" s="112"/>
      <c r="F67" s="112"/>
      <c r="G67" s="112"/>
      <c r="H67" s="112"/>
    </row>
    <row r="68" s="58" customFormat="1" ht="33.75" customHeight="1" spans="2:4">
      <c r="B68" s="113" t="s">
        <v>88</v>
      </c>
      <c r="C68" s="113"/>
      <c r="D68" s="113"/>
    </row>
    <row r="69" s="2" customFormat="1" ht="32.25" customHeight="1" spans="1:8">
      <c r="A69" s="114" t="s">
        <v>89</v>
      </c>
      <c r="B69" s="115"/>
      <c r="C69" s="116"/>
      <c r="D69" s="117" t="s">
        <v>90</v>
      </c>
      <c r="E69" s="62" t="s">
        <v>91</v>
      </c>
      <c r="F69" s="62"/>
      <c r="G69" s="118" t="s">
        <v>92</v>
      </c>
      <c r="H69" s="119"/>
    </row>
    <row r="70" s="2" customFormat="1" ht="30" spans="1:8">
      <c r="A70" s="120"/>
      <c r="B70" s="50"/>
      <c r="C70" s="121"/>
      <c r="D70" s="122"/>
      <c r="E70" s="62" t="s">
        <v>93</v>
      </c>
      <c r="F70" s="62" t="s">
        <v>94</v>
      </c>
      <c r="G70" s="62" t="s">
        <v>95</v>
      </c>
      <c r="H70" s="62" t="s">
        <v>96</v>
      </c>
    </row>
    <row r="71" ht="41" customHeight="1" spans="1:8">
      <c r="A71" s="123" t="s">
        <v>97</v>
      </c>
      <c r="B71" s="124"/>
      <c r="C71" s="125"/>
      <c r="D71" s="68" t="s">
        <v>98</v>
      </c>
      <c r="E71" s="83" t="str">
        <f>IF(AND(90&lt;=F65,F65&lt;100),F65,"")</f>
        <v/>
      </c>
      <c r="F71" s="83" t="str">
        <f>IF(AND(90&lt;=G65,G65&lt;=100),G65,"")</f>
        <v/>
      </c>
      <c r="G71" s="83"/>
      <c r="H71" s="83" t="str">
        <f t="shared" ref="G71:H74" si="0">IF(ISNUMBER(F71)=TRUE,"X","")</f>
        <v/>
      </c>
    </row>
    <row r="72" ht="58" customHeight="1" spans="1:8">
      <c r="A72" s="123" t="s">
        <v>99</v>
      </c>
      <c r="B72" s="124"/>
      <c r="C72" s="125"/>
      <c r="D72" s="68" t="s">
        <v>100</v>
      </c>
      <c r="E72" s="83">
        <f>IF(AND(75&lt;=F65,F65&lt;90),F65,"")</f>
        <v>84</v>
      </c>
      <c r="F72" s="83" t="str">
        <f>IF(AND(75&lt;=G65,G65&lt;90),G65,"")</f>
        <v/>
      </c>
      <c r="G72" s="83" t="s">
        <v>101</v>
      </c>
      <c r="H72" s="83" t="str">
        <f t="shared" si="0"/>
        <v/>
      </c>
    </row>
    <row r="73" ht="58" customHeight="1" spans="1:8">
      <c r="A73" s="123" t="s">
        <v>102</v>
      </c>
      <c r="B73" s="124"/>
      <c r="C73" s="125"/>
      <c r="D73" s="68" t="s">
        <v>103</v>
      </c>
      <c r="E73" s="83" t="str">
        <f>IF(AND(50&lt;=F65,F65&lt;75),F65,"")</f>
        <v/>
      </c>
      <c r="F73" s="83" t="str">
        <f>IF(AND(50&lt;=G65,G65&lt;75),G65,"")</f>
        <v/>
      </c>
      <c r="G73" s="83" t="str">
        <f t="shared" si="0"/>
        <v/>
      </c>
      <c r="H73" s="83" t="str">
        <f t="shared" si="0"/>
        <v/>
      </c>
    </row>
    <row r="74" ht="43" customHeight="1" spans="1:8">
      <c r="A74" s="123" t="s">
        <v>104</v>
      </c>
      <c r="B74" s="124"/>
      <c r="C74" s="125"/>
      <c r="D74" s="68" t="s">
        <v>105</v>
      </c>
      <c r="E74" s="83" t="str">
        <f>IF(AND(0&lt;F65,F65&lt;50),F65,"")</f>
        <v/>
      </c>
      <c r="F74" s="83" t="str">
        <f>IF(AND(0&lt;G65,G65&lt;50),G65,"")</f>
        <v/>
      </c>
      <c r="G74" s="83" t="str">
        <f t="shared" si="0"/>
        <v/>
      </c>
      <c r="H74" s="83" t="str">
        <f t="shared" si="0"/>
        <v/>
      </c>
    </row>
    <row r="76" s="59" customFormat="1" ht="20.25" customHeight="1" spans="2:8">
      <c r="B76" s="126"/>
      <c r="D76" s="127" t="s">
        <v>106</v>
      </c>
      <c r="E76" s="128"/>
      <c r="F76" s="128"/>
      <c r="G76" s="128"/>
      <c r="H76" s="128"/>
    </row>
    <row r="77" s="1" customFormat="1" ht="35.25" customHeight="1" spans="4:8">
      <c r="D77" s="9" t="s">
        <v>107</v>
      </c>
      <c r="E77" s="9"/>
      <c r="F77" s="9"/>
      <c r="G77" s="9"/>
      <c r="H77" s="9"/>
    </row>
    <row r="78" spans="4:8">
      <c r="D78" s="129"/>
      <c r="E78" s="129"/>
      <c r="F78" s="129"/>
      <c r="G78" s="129"/>
      <c r="H78" s="129"/>
    </row>
    <row r="79" spans="4:8">
      <c r="D79" s="129"/>
      <c r="E79" s="129"/>
      <c r="F79" s="129"/>
      <c r="G79" s="129"/>
      <c r="H79" s="129"/>
    </row>
    <row r="82" ht="31.5" customHeight="1" spans="4:8">
      <c r="D82" s="130" t="s">
        <v>108</v>
      </c>
      <c r="E82" s="130"/>
      <c r="F82" s="130"/>
      <c r="G82" s="130"/>
      <c r="H82" s="130"/>
    </row>
    <row r="83" s="58" customFormat="1" ht="25.25" customHeight="1" spans="2:8">
      <c r="B83" s="131" t="s">
        <v>109</v>
      </c>
      <c r="C83" s="131"/>
      <c r="D83" s="131"/>
      <c r="E83" s="131"/>
      <c r="F83" s="131"/>
      <c r="G83" s="131"/>
      <c r="H83" s="131"/>
    </row>
    <row r="84" ht="27" customHeight="1" spans="2:8">
      <c r="B84" s="132" t="s">
        <v>110</v>
      </c>
      <c r="C84" s="133"/>
      <c r="D84" s="133"/>
      <c r="E84" s="133"/>
      <c r="F84" s="133"/>
      <c r="G84" s="133"/>
      <c r="H84" s="134"/>
    </row>
    <row r="85" ht="27" customHeight="1" spans="2:8">
      <c r="B85" s="135" t="s">
        <v>110</v>
      </c>
      <c r="C85" s="136"/>
      <c r="D85" s="136"/>
      <c r="E85" s="136"/>
      <c r="F85" s="136"/>
      <c r="G85" s="136"/>
      <c r="H85" s="137"/>
    </row>
    <row r="86" ht="27" customHeight="1" spans="2:8">
      <c r="B86" s="135" t="s">
        <v>110</v>
      </c>
      <c r="C86" s="136"/>
      <c r="D86" s="136"/>
      <c r="E86" s="136"/>
      <c r="F86" s="136"/>
      <c r="G86" s="136"/>
      <c r="H86" s="137"/>
    </row>
    <row r="87" ht="27" customHeight="1" spans="2:8">
      <c r="B87" s="135" t="s">
        <v>110</v>
      </c>
      <c r="C87" s="136"/>
      <c r="D87" s="136"/>
      <c r="E87" s="136"/>
      <c r="F87" s="136"/>
      <c r="G87" s="136"/>
      <c r="H87" s="137"/>
    </row>
    <row r="88" ht="27" customHeight="1" spans="2:8">
      <c r="B88" s="138" t="s">
        <v>111</v>
      </c>
      <c r="C88" s="139"/>
      <c r="D88" s="139"/>
      <c r="E88" s="139"/>
      <c r="F88" s="139"/>
      <c r="G88" s="139"/>
      <c r="H88" s="140"/>
    </row>
    <row r="89" s="60" customFormat="1" ht="33" customHeight="1" spans="2:8">
      <c r="B89" s="141"/>
      <c r="D89" s="142" t="s">
        <v>112</v>
      </c>
      <c r="E89" s="142"/>
      <c r="F89" s="142"/>
      <c r="G89" s="142"/>
      <c r="H89" s="142"/>
    </row>
    <row r="90" s="60" customFormat="1" ht="21" customHeight="1" spans="2:8">
      <c r="B90" s="143"/>
      <c r="D90" s="130" t="s">
        <v>113</v>
      </c>
      <c r="E90" s="130"/>
      <c r="F90" s="130"/>
      <c r="G90" s="130"/>
      <c r="H90" s="130"/>
    </row>
  </sheetData>
  <autoFilter ref="A12:H65">
    <extLst/>
  </autoFilter>
  <mergeCells count="8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8:D68"/>
    <mergeCell ref="E69:F69"/>
    <mergeCell ref="G69:H69"/>
    <mergeCell ref="A71:C71"/>
    <mergeCell ref="A72:C72"/>
    <mergeCell ref="A73:C73"/>
    <mergeCell ref="A74:C74"/>
    <mergeCell ref="D76:H76"/>
    <mergeCell ref="D77:H77"/>
    <mergeCell ref="D82:H82"/>
    <mergeCell ref="B83:H83"/>
    <mergeCell ref="B84:H84"/>
    <mergeCell ref="B85:H85"/>
    <mergeCell ref="B86:H86"/>
    <mergeCell ref="B87:H87"/>
    <mergeCell ref="B88:H88"/>
    <mergeCell ref="D89:H89"/>
    <mergeCell ref="D90:H90"/>
    <mergeCell ref="D69:D70"/>
    <mergeCell ref="A69:C70"/>
  </mergeCells>
  <printOptions horizontalCentered="1"/>
  <pageMargins left="0.31496062992126" right="0.31496062992126" top="0.78740157480315" bottom="0.669291338582677" header="0.31496062992126" footer="0.354330708661417"/>
  <pageSetup paperSize="9" scale="66" fitToHeight="4" orientation="portrait"/>
  <headerFooter alignWithMargins="0">
    <oddFooter>&amp;CPage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H50"/>
  <sheetViews>
    <sheetView topLeftCell="A45" workbookViewId="0">
      <selection activeCell="I9" sqref="I9"/>
    </sheetView>
  </sheetViews>
  <sheetFormatPr defaultColWidth="9.16814159292035" defaultRowHeight="15.35" outlineLevelCol="7"/>
  <cols>
    <col min="1" max="1" width="5.50442477876106" style="6" customWidth="1"/>
    <col min="2" max="2" width="27.1681415929204" style="7" customWidth="1"/>
    <col min="3" max="3" width="11" style="6" customWidth="1"/>
    <col min="4" max="4" width="13.6637168141593" style="6" customWidth="1"/>
    <col min="5" max="5" width="11.5044247787611" style="6" customWidth="1"/>
    <col min="6" max="6" width="13.1681415929204" style="6" customWidth="1"/>
    <col min="7" max="7" width="12.5044247787611" style="6" customWidth="1"/>
    <col min="8" max="8" width="2.50442477876106" style="6" customWidth="1"/>
    <col min="9" max="9" width="9.16814159292035" style="6" customWidth="1"/>
    <col min="10" max="10" width="34.8318584070796" style="6" customWidth="1"/>
    <col min="11" max="16384" width="9.16814159292035" style="6"/>
  </cols>
  <sheetData>
    <row r="1" spans="7:7">
      <c r="G1" s="8" t="s">
        <v>114</v>
      </c>
    </row>
    <row r="2" s="1" customFormat="1" ht="48.75" customHeight="1" spans="1:7">
      <c r="A2" s="9" t="s">
        <v>1</v>
      </c>
      <c r="B2" s="9"/>
      <c r="C2" s="9"/>
      <c r="D2" s="9" t="s">
        <v>2</v>
      </c>
      <c r="E2" s="9"/>
      <c r="F2" s="9"/>
      <c r="G2" s="9"/>
    </row>
    <row r="3" s="1" customFormat="1" ht="8.25" customHeight="1" spans="4:7">
      <c r="D3" s="10"/>
      <c r="E3" s="10"/>
      <c r="F3" s="10"/>
      <c r="G3" s="10"/>
    </row>
    <row r="4" ht="14" customHeight="1" spans="2:2">
      <c r="B4" s="6"/>
    </row>
    <row r="5" ht="40" customHeight="1" spans="1:7">
      <c r="A5" s="11" t="s">
        <v>115</v>
      </c>
      <c r="B5" s="11"/>
      <c r="C5" s="11"/>
      <c r="D5" s="11"/>
      <c r="E5" s="11"/>
      <c r="F5" s="11"/>
      <c r="G5" s="11"/>
    </row>
    <row r="6" ht="12" customHeight="1"/>
    <row r="7" s="2" customFormat="1" ht="25.25" customHeight="1" spans="2:8">
      <c r="B7" s="12" t="s">
        <v>4</v>
      </c>
      <c r="C7" s="12"/>
      <c r="D7" s="12"/>
      <c r="E7" s="12"/>
      <c r="F7" s="12"/>
      <c r="G7" s="12"/>
      <c r="H7" s="12"/>
    </row>
    <row r="8" s="2" customFormat="1" ht="20" customHeight="1" spans="2:8">
      <c r="B8" s="12" t="s">
        <v>5</v>
      </c>
      <c r="C8" s="12"/>
      <c r="D8" s="12"/>
      <c r="E8" s="12"/>
      <c r="F8" s="12"/>
      <c r="G8" s="12"/>
      <c r="H8" s="12"/>
    </row>
    <row r="9" s="2" customFormat="1" ht="20" customHeight="1" spans="2:8">
      <c r="B9" s="12" t="s">
        <v>116</v>
      </c>
      <c r="C9" s="12"/>
      <c r="D9" s="12"/>
      <c r="E9" s="12"/>
      <c r="F9" s="12"/>
      <c r="G9" s="12"/>
      <c r="H9" s="12"/>
    </row>
    <row r="10" s="2" customFormat="1" ht="20" customHeight="1" spans="2:8">
      <c r="B10" s="12" t="s">
        <v>117</v>
      </c>
      <c r="C10" s="12"/>
      <c r="D10" s="12"/>
      <c r="E10" s="12"/>
      <c r="F10" s="12"/>
      <c r="G10" s="12"/>
      <c r="H10" s="12"/>
    </row>
    <row r="11" s="2" customFormat="1" ht="12" customHeight="1" spans="2:3">
      <c r="B11" s="12"/>
      <c r="C11" s="12"/>
    </row>
    <row r="12" s="1" customFormat="1" ht="52.5" customHeight="1" spans="1:7">
      <c r="A12" s="13" t="s">
        <v>8</v>
      </c>
      <c r="B12" s="13" t="s">
        <v>9</v>
      </c>
      <c r="C12" s="13"/>
      <c r="D12" s="13"/>
      <c r="E12" s="13" t="s">
        <v>118</v>
      </c>
      <c r="F12" s="14" t="s">
        <v>119</v>
      </c>
      <c r="G12" s="13" t="s">
        <v>13</v>
      </c>
    </row>
    <row r="13" s="3" customFormat="1" ht="16.5" customHeight="1" spans="1:7">
      <c r="A13" s="15" t="s">
        <v>14</v>
      </c>
      <c r="B13" s="16" t="s">
        <v>15</v>
      </c>
      <c r="C13" s="17"/>
      <c r="D13" s="18"/>
      <c r="E13" s="15" t="s">
        <v>16</v>
      </c>
      <c r="F13" s="15" t="s">
        <v>17</v>
      </c>
      <c r="G13" s="15" t="s">
        <v>18</v>
      </c>
    </row>
    <row r="14" s="1" customFormat="1" ht="86.25" customHeight="1" spans="1:7">
      <c r="A14" s="13" t="s">
        <v>20</v>
      </c>
      <c r="B14" s="19" t="s">
        <v>120</v>
      </c>
      <c r="C14" s="19"/>
      <c r="D14" s="19"/>
      <c r="E14" s="20">
        <f>E15+E19+E25+E28</f>
        <v>20</v>
      </c>
      <c r="F14" s="21">
        <f>ROUND(F15+F19+F25+F28,1)</f>
        <v>20</v>
      </c>
      <c r="G14" s="13"/>
    </row>
    <row r="15" s="4" customFormat="1" ht="25.5" customHeight="1" spans="1:7">
      <c r="A15" s="22">
        <v>1</v>
      </c>
      <c r="B15" s="19" t="s">
        <v>22</v>
      </c>
      <c r="C15" s="19"/>
      <c r="D15" s="19"/>
      <c r="E15" s="20">
        <f>5-(E16+E17+E18)</f>
        <v>5</v>
      </c>
      <c r="F15" s="21">
        <f>ROUND(5-(F16+F17+F18),1)</f>
        <v>5</v>
      </c>
      <c r="G15" s="22"/>
    </row>
    <row r="16" s="4" customFormat="1" ht="107.25" customHeight="1" spans="1:7">
      <c r="A16" s="22" t="s">
        <v>23</v>
      </c>
      <c r="B16" s="23" t="s">
        <v>24</v>
      </c>
      <c r="C16" s="24"/>
      <c r="D16" s="25"/>
      <c r="E16" s="26"/>
      <c r="F16" s="27"/>
      <c r="G16" s="22"/>
    </row>
    <row r="17" s="5" customFormat="1" ht="95.25" customHeight="1" spans="1:7">
      <c r="A17" s="22" t="s">
        <v>25</v>
      </c>
      <c r="B17" s="23" t="s">
        <v>26</v>
      </c>
      <c r="C17" s="24"/>
      <c r="D17" s="25"/>
      <c r="E17" s="26"/>
      <c r="F17" s="27"/>
      <c r="G17" s="28"/>
    </row>
    <row r="18" s="5" customFormat="1" ht="71.25" customHeight="1" spans="1:7">
      <c r="A18" s="22" t="s">
        <v>27</v>
      </c>
      <c r="B18" s="23" t="s">
        <v>28</v>
      </c>
      <c r="C18" s="24"/>
      <c r="D18" s="25"/>
      <c r="E18" s="26"/>
      <c r="F18" s="27"/>
      <c r="G18" s="28"/>
    </row>
    <row r="19" s="5" customFormat="1" ht="52.5" customHeight="1" spans="1:7">
      <c r="A19" s="22">
        <v>2</v>
      </c>
      <c r="B19" s="29" t="s">
        <v>29</v>
      </c>
      <c r="C19" s="30"/>
      <c r="D19" s="31"/>
      <c r="E19" s="20">
        <f>6-(E20+E21+E22+E23+E24)</f>
        <v>6</v>
      </c>
      <c r="F19" s="21">
        <f>ROUND(6-(F20+F21+F22+F23+F24),1)</f>
        <v>6</v>
      </c>
      <c r="G19" s="32"/>
    </row>
    <row r="20" s="5" customFormat="1" ht="39.75" customHeight="1" spans="1:7">
      <c r="A20" s="27" t="s">
        <v>30</v>
      </c>
      <c r="B20" s="23" t="s">
        <v>31</v>
      </c>
      <c r="C20" s="24"/>
      <c r="D20" s="25"/>
      <c r="E20" s="33"/>
      <c r="F20" s="27"/>
      <c r="G20" s="28"/>
    </row>
    <row r="21" s="5" customFormat="1" ht="57" customHeight="1" spans="1:7">
      <c r="A21" s="27" t="s">
        <v>32</v>
      </c>
      <c r="B21" s="23" t="s">
        <v>33</v>
      </c>
      <c r="C21" s="24"/>
      <c r="D21" s="25"/>
      <c r="E21" s="33"/>
      <c r="F21" s="27"/>
      <c r="G21" s="28"/>
    </row>
    <row r="22" s="5" customFormat="1" ht="52.5" customHeight="1" spans="1:7">
      <c r="A22" s="22" t="s">
        <v>34</v>
      </c>
      <c r="B22" s="23" t="s">
        <v>121</v>
      </c>
      <c r="C22" s="24"/>
      <c r="D22" s="25"/>
      <c r="E22" s="26"/>
      <c r="F22" s="27"/>
      <c r="G22" s="28"/>
    </row>
    <row r="23" s="5" customFormat="1" ht="70.5" customHeight="1" spans="1:7">
      <c r="A23" s="22" t="s">
        <v>36</v>
      </c>
      <c r="B23" s="23" t="s">
        <v>37</v>
      </c>
      <c r="C23" s="24"/>
      <c r="D23" s="25"/>
      <c r="E23" s="26"/>
      <c r="F23" s="27"/>
      <c r="G23" s="28"/>
    </row>
    <row r="24" s="5" customFormat="1" ht="42.75" customHeight="1" spans="1:7">
      <c r="A24" s="22" t="s">
        <v>38</v>
      </c>
      <c r="B24" s="23" t="s">
        <v>39</v>
      </c>
      <c r="C24" s="24"/>
      <c r="D24" s="25"/>
      <c r="E24" s="26"/>
      <c r="F24" s="27"/>
      <c r="G24" s="28"/>
    </row>
    <row r="25" s="4" customFormat="1" ht="60.75" customHeight="1" spans="1:7">
      <c r="A25" s="22">
        <v>3</v>
      </c>
      <c r="B25" s="29" t="s">
        <v>40</v>
      </c>
      <c r="C25" s="30"/>
      <c r="D25" s="31"/>
      <c r="E25" s="20">
        <f>5-(E26+E27)</f>
        <v>5</v>
      </c>
      <c r="F25" s="21">
        <f>ROUND(5-(F26+F27),1)</f>
        <v>5</v>
      </c>
      <c r="G25" s="22"/>
    </row>
    <row r="26" s="5" customFormat="1" ht="87.75" customHeight="1" spans="1:7">
      <c r="A26" s="22" t="s">
        <v>41</v>
      </c>
      <c r="B26" s="23" t="s">
        <v>122</v>
      </c>
      <c r="C26" s="24"/>
      <c r="D26" s="25"/>
      <c r="E26" s="26"/>
      <c r="F26" s="27"/>
      <c r="G26" s="28"/>
    </row>
    <row r="27" s="5" customFormat="1" ht="54.75" customHeight="1" spans="1:7">
      <c r="A27" s="22" t="s">
        <v>43</v>
      </c>
      <c r="B27" s="23" t="s">
        <v>123</v>
      </c>
      <c r="C27" s="24"/>
      <c r="D27" s="25"/>
      <c r="E27" s="26"/>
      <c r="F27" s="27"/>
      <c r="G27" s="28"/>
    </row>
    <row r="28" s="5" customFormat="1" ht="89.25" customHeight="1" spans="1:7">
      <c r="A28" s="34">
        <v>4</v>
      </c>
      <c r="B28" s="29" t="s">
        <v>45</v>
      </c>
      <c r="C28" s="30"/>
      <c r="D28" s="31"/>
      <c r="E28" s="20">
        <f>4-(E29+E30+E31)</f>
        <v>4</v>
      </c>
      <c r="F28" s="21">
        <f>ROUND(4-(F29+F30+F31),1)</f>
        <v>4</v>
      </c>
      <c r="G28" s="32"/>
    </row>
    <row r="29" s="5" customFormat="1" ht="54" customHeight="1" spans="1:7">
      <c r="A29" s="22" t="s">
        <v>46</v>
      </c>
      <c r="B29" s="23" t="s">
        <v>47</v>
      </c>
      <c r="C29" s="24"/>
      <c r="D29" s="25"/>
      <c r="E29" s="26"/>
      <c r="F29" s="27"/>
      <c r="G29" s="28"/>
    </row>
    <row r="30" s="5" customFormat="1" ht="60.75" customHeight="1" spans="1:7">
      <c r="A30" s="22" t="s">
        <v>48</v>
      </c>
      <c r="B30" s="23" t="s">
        <v>49</v>
      </c>
      <c r="C30" s="24"/>
      <c r="D30" s="25"/>
      <c r="E30" s="26"/>
      <c r="F30" s="27"/>
      <c r="G30" s="28"/>
    </row>
    <row r="31" s="5" customFormat="1" ht="52.5" customHeight="1" spans="1:7">
      <c r="A31" s="22" t="s">
        <v>50</v>
      </c>
      <c r="B31" s="23" t="s">
        <v>51</v>
      </c>
      <c r="C31" s="24"/>
      <c r="D31" s="25"/>
      <c r="E31" s="26"/>
      <c r="F31" s="27"/>
      <c r="G31" s="28"/>
    </row>
    <row r="32" s="1" customFormat="1" ht="27.75" customHeight="1" spans="1:7">
      <c r="A32" s="13" t="s">
        <v>52</v>
      </c>
      <c r="B32" s="35" t="s">
        <v>124</v>
      </c>
      <c r="C32" s="36"/>
      <c r="D32" s="37"/>
      <c r="E32" s="20">
        <f>E33+E35+E37+E39+E41+E43</f>
        <v>20</v>
      </c>
      <c r="F32" s="21">
        <f>ROUND(F33+F35+F37+F39+F41+F43,1)</f>
        <v>9</v>
      </c>
      <c r="G32" s="13"/>
    </row>
    <row r="33" s="4" customFormat="1" ht="73.25" customHeight="1" spans="1:7">
      <c r="A33" s="22">
        <v>5</v>
      </c>
      <c r="B33" s="19" t="s">
        <v>54</v>
      </c>
      <c r="C33" s="19"/>
      <c r="D33" s="19"/>
      <c r="E33" s="20">
        <v>1</v>
      </c>
      <c r="F33" s="21">
        <f>IF(F34&gt;1,"1",F34)</f>
        <v>1</v>
      </c>
      <c r="G33" s="22"/>
    </row>
    <row r="34" s="4" customFormat="1" ht="117.75" customHeight="1" spans="1:7">
      <c r="A34" s="22"/>
      <c r="B34" s="38" t="s">
        <v>55</v>
      </c>
      <c r="C34" s="38"/>
      <c r="D34" s="38"/>
      <c r="E34" s="20"/>
      <c r="F34" s="39">
        <v>1</v>
      </c>
      <c r="G34" s="22"/>
    </row>
    <row r="35" s="4" customFormat="1" ht="35.25" customHeight="1" spans="1:7">
      <c r="A35" s="22">
        <v>6</v>
      </c>
      <c r="B35" s="29" t="s">
        <v>56</v>
      </c>
      <c r="C35" s="30"/>
      <c r="D35" s="31"/>
      <c r="E35" s="20">
        <v>2</v>
      </c>
      <c r="F35" s="21">
        <f>IF(F36&gt;2,"2",F36)</f>
        <v>0</v>
      </c>
      <c r="G35" s="22"/>
    </row>
    <row r="36" s="4" customFormat="1" ht="52.5" customHeight="1" spans="1:7">
      <c r="A36" s="22"/>
      <c r="B36" s="40" t="s">
        <v>57</v>
      </c>
      <c r="C36" s="41"/>
      <c r="D36" s="42"/>
      <c r="E36" s="20"/>
      <c r="F36" s="39">
        <v>0</v>
      </c>
      <c r="G36" s="22"/>
    </row>
    <row r="37" s="4" customFormat="1" ht="39.75" customHeight="1" spans="1:7">
      <c r="A37" s="22">
        <v>7</v>
      </c>
      <c r="B37" s="29" t="s">
        <v>58</v>
      </c>
      <c r="C37" s="30"/>
      <c r="D37" s="31"/>
      <c r="E37" s="20">
        <v>2</v>
      </c>
      <c r="F37" s="21">
        <f>IF(F38&gt;2,"2",F38)</f>
        <v>2</v>
      </c>
      <c r="G37" s="22"/>
    </row>
    <row r="38" s="4" customFormat="1" ht="54" customHeight="1" spans="1:7">
      <c r="A38" s="22"/>
      <c r="B38" s="23" t="s">
        <v>59</v>
      </c>
      <c r="C38" s="24"/>
      <c r="D38" s="25"/>
      <c r="E38" s="20"/>
      <c r="F38" s="39">
        <v>2</v>
      </c>
      <c r="G38" s="22"/>
    </row>
    <row r="39" s="4" customFormat="1" ht="37.5" customHeight="1" spans="1:7">
      <c r="A39" s="22">
        <v>8</v>
      </c>
      <c r="B39" s="29" t="s">
        <v>60</v>
      </c>
      <c r="C39" s="30"/>
      <c r="D39" s="31"/>
      <c r="E39" s="20">
        <v>2</v>
      </c>
      <c r="F39" s="21">
        <f>IF(F40&gt;2,"2",F40)</f>
        <v>2</v>
      </c>
      <c r="G39" s="22"/>
    </row>
    <row r="40" s="4" customFormat="1" ht="70.5" customHeight="1" spans="1:7">
      <c r="A40" s="22"/>
      <c r="B40" s="23" t="s">
        <v>61</v>
      </c>
      <c r="C40" s="24"/>
      <c r="D40" s="25"/>
      <c r="E40" s="20"/>
      <c r="F40" s="39">
        <v>2</v>
      </c>
      <c r="G40" s="22"/>
    </row>
    <row r="41" s="4" customFormat="1" ht="36.75" customHeight="1" spans="1:7">
      <c r="A41" s="22">
        <v>9</v>
      </c>
      <c r="B41" s="29" t="s">
        <v>62</v>
      </c>
      <c r="C41" s="30"/>
      <c r="D41" s="31"/>
      <c r="E41" s="20">
        <v>8</v>
      </c>
      <c r="F41" s="21">
        <f>IF(F42&gt;8,"8",F42)</f>
        <v>4</v>
      </c>
      <c r="G41" s="22"/>
    </row>
    <row r="42" s="4" customFormat="1" ht="120.75" customHeight="1" spans="1:7">
      <c r="A42" s="22"/>
      <c r="B42" s="23" t="s">
        <v>63</v>
      </c>
      <c r="C42" s="24"/>
      <c r="D42" s="25"/>
      <c r="E42" s="20"/>
      <c r="F42" s="39">
        <v>4</v>
      </c>
      <c r="G42" s="22"/>
    </row>
    <row r="43" s="4" customFormat="1" ht="53.25" customHeight="1" spans="1:7">
      <c r="A43" s="22">
        <v>10</v>
      </c>
      <c r="B43" s="29" t="s">
        <v>125</v>
      </c>
      <c r="C43" s="30"/>
      <c r="D43" s="31"/>
      <c r="E43" s="20">
        <v>5</v>
      </c>
      <c r="F43" s="21">
        <f>IF(F44&gt;5,"5",F44)</f>
        <v>0</v>
      </c>
      <c r="G43" s="22"/>
    </row>
    <row r="44" s="4" customFormat="1" ht="135" customHeight="1" spans="1:7">
      <c r="A44" s="22"/>
      <c r="B44" s="23" t="s">
        <v>65</v>
      </c>
      <c r="C44" s="24"/>
      <c r="D44" s="25"/>
      <c r="E44" s="20"/>
      <c r="F44" s="39">
        <v>0</v>
      </c>
      <c r="G44" s="22"/>
    </row>
    <row r="45" s="1" customFormat="1" ht="25.5" customHeight="1" spans="1:7">
      <c r="A45" s="13"/>
      <c r="B45" s="43" t="s">
        <v>85</v>
      </c>
      <c r="C45" s="44"/>
      <c r="D45" s="45"/>
      <c r="E45" s="46">
        <f>E14+E32</f>
        <v>40</v>
      </c>
      <c r="F45" s="46">
        <f>F14+F32</f>
        <v>29</v>
      </c>
      <c r="G45" s="13"/>
    </row>
    <row r="46" s="1" customFormat="1" ht="18" customHeight="1" spans="1:8">
      <c r="A46" s="47"/>
      <c r="B46" s="47"/>
      <c r="C46" s="47"/>
      <c r="D46" s="47"/>
      <c r="E46" s="48"/>
      <c r="F46" s="48"/>
      <c r="G46" s="47"/>
      <c r="H46" s="49"/>
    </row>
    <row r="47" ht="25.25" customHeight="1" spans="2:7">
      <c r="B47" s="50" t="s">
        <v>126</v>
      </c>
      <c r="C47" s="50"/>
      <c r="D47" s="50"/>
      <c r="E47" s="50"/>
      <c r="F47" s="50"/>
      <c r="G47" s="50"/>
    </row>
    <row r="48" ht="107" customHeight="1" spans="2:7">
      <c r="B48" s="51" t="s">
        <v>127</v>
      </c>
      <c r="C48" s="52"/>
      <c r="D48" s="52"/>
      <c r="E48" s="52"/>
      <c r="F48" s="52"/>
      <c r="G48" s="53"/>
    </row>
    <row r="49" ht="25.25" customHeight="1" spans="2:7">
      <c r="B49" s="54"/>
      <c r="D49" s="55" t="s">
        <v>112</v>
      </c>
      <c r="E49" s="55"/>
      <c r="F49" s="55"/>
      <c r="G49" s="55"/>
    </row>
    <row r="50" ht="41.25" customHeight="1" spans="2:7">
      <c r="B50" s="56"/>
      <c r="D50" s="1" t="s">
        <v>128</v>
      </c>
      <c r="E50" s="1"/>
      <c r="F50" s="1"/>
      <c r="G50" s="1"/>
    </row>
  </sheetData>
  <autoFilter ref="A12:G45">
    <extLst/>
  </autoFilter>
  <mergeCells count="45">
    <mergeCell ref="A2:C2"/>
    <mergeCell ref="D2:G2"/>
    <mergeCell ref="A3:B3"/>
    <mergeCell ref="A5:G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7:G47"/>
    <mergeCell ref="B48:G48"/>
    <mergeCell ref="D49:G49"/>
    <mergeCell ref="D50:G50"/>
  </mergeCells>
  <printOptions horizontalCentered="1"/>
  <pageMargins left="0.31496062992126" right="0.31496062992126" top="0.433070866141732" bottom="0.62992125984252" header="0.118110236220472" footer="0.15748031496063"/>
  <pageSetup paperSize="9" orientation="portrait"/>
  <headerFooter alignWithMargins="0">
    <oddFooter>&amp;CPage &amp;P</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Mẫu 1A3 -GV</vt:lpstr>
      <vt:lpstr>Mẫu 2A3 -GV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2025-03-26T00:41:00Z</dcterms:created>
  <cp:lastPrinted>2025-03-26T03:02:00Z</cp:lastPrinted>
  <dcterms:modified xsi:type="dcterms:W3CDTF">2026-06-21T07:21:14Z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1033-11.2.0.9052</vt:lpwstr>
  </property>
</Properties>
</file>